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240" yWindow="105" windowWidth="14805" windowHeight="8010"/>
  </bookViews>
  <sheets>
    <sheet name="data" sheetId="1" r:id="rId1"/>
  </sheets>
  <definedNames>
    <definedName name="_xlnm._FilterDatabase" localSheetId="0" hidden="1">data!$A$4:$I$494</definedName>
    <definedName name="_xlnm.Print_Titles" localSheetId="0">data!$1:$4</definedName>
  </definedNames>
  <calcPr calcId="145621" calcMode="manual"/>
</workbook>
</file>

<file path=xl/calcChain.xml><?xml version="1.0" encoding="utf-8"?>
<calcChain xmlns="http://schemas.openxmlformats.org/spreadsheetml/2006/main">
  <c r="F456" i="1" l="1"/>
  <c r="G493" i="1" l="1"/>
  <c r="H493" i="1"/>
  <c r="F493" i="1"/>
  <c r="G456" i="1"/>
  <c r="H456" i="1"/>
  <c r="G435" i="1"/>
  <c r="H435" i="1"/>
  <c r="F435" i="1"/>
  <c r="G419" i="1"/>
  <c r="H419" i="1"/>
  <c r="F419" i="1"/>
  <c r="G408" i="1"/>
  <c r="H408" i="1"/>
  <c r="F408" i="1"/>
  <c r="G379" i="1"/>
  <c r="H379" i="1"/>
  <c r="F379" i="1"/>
  <c r="G369" i="1"/>
  <c r="H369" i="1"/>
  <c r="F369" i="1"/>
  <c r="G353" i="1"/>
  <c r="H353" i="1"/>
  <c r="F353" i="1"/>
  <c r="F345" i="1"/>
  <c r="G345" i="1"/>
  <c r="H345" i="1"/>
  <c r="G261" i="1"/>
  <c r="H261" i="1"/>
  <c r="F261" i="1"/>
  <c r="G257" i="1"/>
  <c r="H257" i="1"/>
  <c r="F257" i="1"/>
  <c r="G218" i="1"/>
  <c r="H218" i="1"/>
  <c r="F218" i="1"/>
  <c r="G209" i="1"/>
  <c r="H209" i="1"/>
  <c r="F209" i="1"/>
  <c r="G184" i="1"/>
  <c r="H184" i="1"/>
  <c r="F184" i="1"/>
  <c r="G135" i="1"/>
  <c r="H135" i="1"/>
  <c r="F135" i="1"/>
  <c r="G104" i="1"/>
  <c r="H104" i="1"/>
  <c r="F104" i="1"/>
  <c r="G53" i="1"/>
  <c r="H53" i="1"/>
  <c r="F53" i="1"/>
  <c r="G40" i="1"/>
  <c r="H40" i="1"/>
  <c r="F40" i="1"/>
  <c r="G27" i="1"/>
  <c r="H27" i="1"/>
  <c r="F27" i="1"/>
  <c r="G20" i="1"/>
  <c r="G494" i="1" s="1"/>
  <c r="H20" i="1"/>
  <c r="H494" i="1" s="1"/>
  <c r="F20" i="1"/>
  <c r="F494" i="1" s="1"/>
</calcChain>
</file>

<file path=xl/sharedStrings.xml><?xml version="1.0" encoding="utf-8"?>
<sst xmlns="http://schemas.openxmlformats.org/spreadsheetml/2006/main" count="2712" uniqueCount="849">
  <si>
    <t>ГРБС</t>
  </si>
  <si>
    <t>НР (код)</t>
  </si>
  <si>
    <t>НР (наименование)</t>
  </si>
  <si>
    <t>Рз Пр</t>
  </si>
  <si>
    <t>ВР</t>
  </si>
  <si>
    <t>2021 год</t>
  </si>
  <si>
    <t>2022 год</t>
  </si>
  <si>
    <t>2023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</si>
  <si>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</si>
  <si>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</si>
  <si>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</si>
  <si>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842</t>
  </si>
  <si>
    <t>0200512110</t>
  </si>
  <si>
    <t>Повышение уровня общественной безопасности, правопорядка и безопасности среды обитания</t>
  </si>
  <si>
    <t>0113</t>
  </si>
  <si>
    <t>244</t>
  </si>
  <si>
    <t>0200312080</t>
  </si>
  <si>
    <t>Обеспечение мобилизационной готовности специальных объектов и формирований</t>
  </si>
  <si>
    <t>0204</t>
  </si>
  <si>
    <t>111</t>
  </si>
  <si>
    <t>112</t>
  </si>
  <si>
    <t>119</t>
  </si>
  <si>
    <t>247</t>
  </si>
  <si>
    <t>851</t>
  </si>
  <si>
    <t>0200312090</t>
  </si>
  <si>
    <t>Оповещение населения об опасностях, возникающих при ведении военных действий и возникновении чрезвычайных ситуаций</t>
  </si>
  <si>
    <t>0200212040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</si>
  <si>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</si>
  <si>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0310</t>
  </si>
  <si>
    <t>831</t>
  </si>
  <si>
    <t>0200212050</t>
  </si>
  <si>
    <t>Снижение рисков и смягчение последствий чрезвычайных ситуаций природного и техногенного характера</t>
  </si>
  <si>
    <t>0200510230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</si>
  <si>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</si>
  <si>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</si>
  <si>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ИТОГО по государственной программе</t>
  </si>
  <si>
    <t>Комплексное развитие сельских территорий Брянской области</t>
  </si>
  <si>
    <t>817</t>
  </si>
  <si>
    <t>073В3R576F</t>
  </si>
  <si>
    <t>Обеспечение комплексного развития сельских территорий за счет средств резервного фонда Правительства Российской Федерации</t>
  </si>
  <si>
    <t>0503</t>
  </si>
  <si>
    <t>521</t>
  </si>
  <si>
    <t>07333R6350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</si>
  <si>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</si>
  <si>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1403</t>
  </si>
  <si>
    <t>522</t>
  </si>
  <si>
    <t>819</t>
  </si>
  <si>
    <t>073В2R3720</t>
  </si>
  <si>
    <t>Развитие транспортной инфраструктуры на сельских территориях</t>
  </si>
  <si>
    <t>0409</t>
  </si>
  <si>
    <t>414</t>
  </si>
  <si>
    <t>Охрана окружающей среды, воспроизводство и использование природных ресурсов Брянской области</t>
  </si>
  <si>
    <t>808</t>
  </si>
  <si>
    <t>0800212820</t>
  </si>
  <si>
    <t>Изучение недр и воспроизводство минерально-сырьевой базы</t>
  </si>
  <si>
    <t>0404</t>
  </si>
  <si>
    <t>245</t>
  </si>
  <si>
    <t>0800312830</t>
  </si>
  <si>
    <t>Обеспечение безопасности гидротехнических сооружений, противопаводковые мероприятия и водохозяйственная деятельность</t>
  </si>
  <si>
    <t>0406</t>
  </si>
  <si>
    <t>0800512800</t>
  </si>
  <si>
    <t>Охрана окружающей среды</t>
  </si>
  <si>
    <t>0800110100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</si>
  <si>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</si>
  <si>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0412</t>
  </si>
  <si>
    <t>121</t>
  </si>
  <si>
    <t>122</t>
  </si>
  <si>
    <t>129</t>
  </si>
  <si>
    <t>0604</t>
  </si>
  <si>
    <t>241</t>
  </si>
  <si>
    <t>0605</t>
  </si>
  <si>
    <t>350</t>
  </si>
  <si>
    <t>Региональная политика Брянской области</t>
  </si>
  <si>
    <t>811</t>
  </si>
  <si>
    <t>1100113310</t>
  </si>
  <si>
    <t>Социологический мониторинг Брянской области</t>
  </si>
  <si>
    <t>1100613290</t>
  </si>
  <si>
    <t>Установление границ населенных пунктов, муниципальных образований, границ Брянской области в виде координатного описания</t>
  </si>
  <si>
    <t>1100310330</t>
  </si>
  <si>
    <t>Электронные средства массовой информации</t>
  </si>
  <si>
    <t>1201</t>
  </si>
  <si>
    <t>622</t>
  </si>
  <si>
    <t>1100310320</t>
  </si>
  <si>
    <t>Печатные средства массовой информации</t>
  </si>
  <si>
    <t>1202</t>
  </si>
  <si>
    <t>611</t>
  </si>
  <si>
    <t>612</t>
  </si>
  <si>
    <t>621</t>
  </si>
  <si>
    <t>1100610100</t>
  </si>
  <si>
    <t>1204</t>
  </si>
  <si>
    <t>1100611350</t>
  </si>
  <si>
    <t>Уплата налогов, сборов и иных обязательных платежей</t>
  </si>
  <si>
    <t>Развитие топливно-энергетического комплекса и жилищно-коммунального хозяйства Брянской области</t>
  </si>
  <si>
    <t>804</t>
  </si>
  <si>
    <t>1200410100</t>
  </si>
  <si>
    <t>0505</t>
  </si>
  <si>
    <t>812</t>
  </si>
  <si>
    <t>1200211260</t>
  </si>
  <si>
    <t>Бюджетные инвестиции в объекты капитальных вложений государственной собственности</t>
  </si>
  <si>
    <t>0502</t>
  </si>
  <si>
    <t>466</t>
  </si>
  <si>
    <t>1200213450</t>
  </si>
  <si>
    <t>Подготовка объектов жилищно-коммунального хозяйства к зиме</t>
  </si>
  <si>
    <t>1211111270</t>
  </si>
  <si>
    <t>Софинансирование объектов капитальных вложений муниципальной собственности</t>
  </si>
  <si>
    <t>Развитие здравоохранения Брянской области</t>
  </si>
  <si>
    <t>814</t>
  </si>
  <si>
    <t>1400410650</t>
  </si>
  <si>
    <t>Профессиональные образовательные организации</t>
  </si>
  <si>
    <t>0704</t>
  </si>
  <si>
    <t>1400110420</t>
  </si>
  <si>
    <t>Больницы, клиники, госпитали, медико-санитарные части</t>
  </si>
  <si>
    <t>0901</t>
  </si>
  <si>
    <t>1400113900</t>
  </si>
  <si>
    <t>Мероприятия, направленные на профилактику и устранение последствий распространения коронавирусной инфекции</t>
  </si>
  <si>
    <t>1400558360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</si>
  <si>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</si>
  <si>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14005R6970</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</si>
  <si>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</si>
  <si>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14007R4230</t>
  </si>
  <si>
    <t>Модернизация лабораторий медицинских организаций субъектов Российской Федерации, осуществляющих диагностику инфекционных болезней</t>
  </si>
  <si>
    <t>1411113830</t>
  </si>
  <si>
    <t>Обеспечение жильем медицинских работников государственных учреждений здравоохранения Брянской области</t>
  </si>
  <si>
    <t>462</t>
  </si>
  <si>
    <t>1400110430</t>
  </si>
  <si>
    <t>Поликлиники, амбулатории, диагностические центры</t>
  </si>
  <si>
    <t>0902</t>
  </si>
  <si>
    <t>632</t>
  </si>
  <si>
    <t>1400158430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</si>
  <si>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</si>
  <si>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323</t>
  </si>
  <si>
    <t>1400513820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</si>
  <si>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</si>
  <si>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</si>
  <si>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</si>
  <si>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1400110440</t>
  </si>
  <si>
    <t>Станции скорой и неотложной помощи</t>
  </si>
  <si>
    <t>0904</t>
  </si>
  <si>
    <t>1400310470</t>
  </si>
  <si>
    <t>Санатории, пансионаты, дома отдыха и турбазы</t>
  </si>
  <si>
    <t>0905</t>
  </si>
  <si>
    <t>1400210450</t>
  </si>
  <si>
    <t>Центры, станции и отделения переливания крови</t>
  </si>
  <si>
    <t>0906</t>
  </si>
  <si>
    <t>1400158410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</si>
  <si>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</si>
  <si>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0909</t>
  </si>
  <si>
    <t>540</t>
  </si>
  <si>
    <t>580</t>
  </si>
  <si>
    <t>1400510460</t>
  </si>
  <si>
    <t>Дома ребенка</t>
  </si>
  <si>
    <t>1400513710</t>
  </si>
  <si>
    <t>Мероприятия, направленные на снижение управляемых инфекций</t>
  </si>
  <si>
    <t>1400656220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</si>
  <si>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</si>
  <si>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1400658490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</si>
  <si>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</si>
  <si>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1400810100</t>
  </si>
  <si>
    <t>1400711260</t>
  </si>
  <si>
    <t>Развитие культуры и туризма в Брянской области</t>
  </si>
  <si>
    <t>815</t>
  </si>
  <si>
    <t>1500410650</t>
  </si>
  <si>
    <t>1500410670</t>
  </si>
  <si>
    <t>Организации дополнительного профессионального образования</t>
  </si>
  <si>
    <t>0705</t>
  </si>
  <si>
    <t>1500110540</t>
  </si>
  <si>
    <t>Библиотеки</t>
  </si>
  <si>
    <t>0801</t>
  </si>
  <si>
    <t>1500110550</t>
  </si>
  <si>
    <t>Музеи и постоянные выставки</t>
  </si>
  <si>
    <t>1500110570</t>
  </si>
  <si>
    <t>Государственные архивы</t>
  </si>
  <si>
    <t>15001R519F</t>
  </si>
  <si>
    <t>Государственная поддержка отрасли культуры за счет средств резервного фонда Правительства Российской Федерации</t>
  </si>
  <si>
    <t>1500210560</t>
  </si>
  <si>
    <t>Театры, концертные и другие организации исполнительских искусств</t>
  </si>
  <si>
    <t>1500210620</t>
  </si>
  <si>
    <t>Учреждения, обеспечивающие оказание услуг в сфере культуры</t>
  </si>
  <si>
    <t>15002R517F</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</si>
  <si>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</si>
  <si>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1500414250</t>
  </si>
  <si>
    <t>Адресная поддержка профессионального искусства, литературы, профессионального творчества</t>
  </si>
  <si>
    <t>360</t>
  </si>
  <si>
    <t>1500414320</t>
  </si>
  <si>
    <t>Организация и проведение общественно-значимых мероприятий, проводимых учреждениями культуры Брянской области</t>
  </si>
  <si>
    <t>150A114280</t>
  </si>
  <si>
    <t>Реновация государственных и муниципальных учреждений отрасли культуры</t>
  </si>
  <si>
    <t>464</t>
  </si>
  <si>
    <t>150A15454F</t>
  </si>
  <si>
    <t>Создание модельных муниципальных библиотек за счет средств резервного фонда Правительства Российской Федерации</t>
  </si>
  <si>
    <t>1500414210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</si>
  <si>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</si>
  <si>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0804</t>
  </si>
  <si>
    <t>530</t>
  </si>
  <si>
    <t>1500510100</t>
  </si>
  <si>
    <t>Развитие образования и науки Брянской области</t>
  </si>
  <si>
    <t>1600556340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</si>
  <si>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</si>
  <si>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816</t>
  </si>
  <si>
    <t>1600414820</t>
  </si>
  <si>
    <t>Отдельные мероприятия по развитию образования</t>
  </si>
  <si>
    <t>0701</t>
  </si>
  <si>
    <t>160P252530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</si>
  <si>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</si>
  <si>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631</t>
  </si>
  <si>
    <t>1600114820</t>
  </si>
  <si>
    <t>0702</t>
  </si>
  <si>
    <t>1600210640</t>
  </si>
  <si>
    <t>Общеобразовательные организации</t>
  </si>
  <si>
    <t>1600214900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</si>
  <si>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</si>
  <si>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1600414770</t>
  </si>
  <si>
    <t>Модернизация школьных столовых муниципальных общеобразовательных организаций Брянской области</t>
  </si>
  <si>
    <t>1600553030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</si>
  <si>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</si>
  <si>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1600210660</t>
  </si>
  <si>
    <t>Организации дополнительного образования</t>
  </si>
  <si>
    <t>0703</t>
  </si>
  <si>
    <t>1600310650</t>
  </si>
  <si>
    <t>1600115830</t>
  </si>
  <si>
    <t>Повышение уровня финансовой грамотности населения Брянской области</t>
  </si>
  <si>
    <t>1600310670</t>
  </si>
  <si>
    <t>0707</t>
  </si>
  <si>
    <t>1600714790</t>
  </si>
  <si>
    <t>Мероприятия по проведению оздоровительной кампании детей</t>
  </si>
  <si>
    <t>1600110100</t>
  </si>
  <si>
    <t>0709</t>
  </si>
  <si>
    <t>1600110740</t>
  </si>
  <si>
    <t>Учреждения, обеспечивающие оказание услуг в сфере образования</t>
  </si>
  <si>
    <t>1600214720</t>
  </si>
  <si>
    <t>Осуществление отдельных полномочий в сфере образования</t>
  </si>
  <si>
    <t>1600414850</t>
  </si>
  <si>
    <t>Капитальный ремонт кровель муниципальных образовательных организаций Брянской области</t>
  </si>
  <si>
    <t>1600414860</t>
  </si>
  <si>
    <t>Замена оконных блоков муниципальных образовательных организаций Брянской области</t>
  </si>
  <si>
    <t>1600214780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</si>
  <si>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</si>
  <si>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1004</t>
  </si>
  <si>
    <t>1600411270</t>
  </si>
  <si>
    <t>160P211270</t>
  </si>
  <si>
    <t>Развитие сельского хозяйства и регулирование рынков сельскохозяйственной продукции, сырья и продовольствия Брянской области</t>
  </si>
  <si>
    <t>805</t>
  </si>
  <si>
    <t>1733110100</t>
  </si>
  <si>
    <t>0405</t>
  </si>
  <si>
    <t>1733210280</t>
  </si>
  <si>
    <t>Учреждения, оказывающие услуги в сфере ветеринарии</t>
  </si>
  <si>
    <t>1733312500</t>
  </si>
  <si>
    <t>Комплексные мероприятия по обеспечению эпизоотического благополучия</t>
  </si>
  <si>
    <t>1733312510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</si>
  <si>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</si>
  <si>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1733312520</t>
  </si>
  <si>
    <t>Предотвращение заноса и распространения особо опасных болезней животных на территории Брянской области</t>
  </si>
  <si>
    <t>1711115270</t>
  </si>
  <si>
    <t>Развитие животноводства</t>
  </si>
  <si>
    <t>171I554800</t>
  </si>
  <si>
    <t>Создание системы поддержки фермеров и развитие сельской кооперации</t>
  </si>
  <si>
    <t>171T252590</t>
  </si>
  <si>
    <t>Государственная поддержка стимулирования увеличения производства масличных культур</t>
  </si>
  <si>
    <t>171В2R4330</t>
  </si>
  <si>
    <t>Возмещение части затрат на уплату процентов по инвестиционным кредитам (займам) в агропромышленном комплексе</t>
  </si>
  <si>
    <t>171В2R4720</t>
  </si>
  <si>
    <t>Возмещение части прямых понесенных затрат на создание и (или) модернизацию объектов агропромышленного комплекса</t>
  </si>
  <si>
    <t>171В3R508F</t>
  </si>
  <si>
    <t>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</si>
  <si>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171В3R6010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</si>
  <si>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</si>
  <si>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171В3R6020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</si>
  <si>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</si>
  <si>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1722115290</t>
  </si>
  <si>
    <t>Кадровое обеспечение агропромышленного комплекса</t>
  </si>
  <si>
    <t>1722210750</t>
  </si>
  <si>
    <t>Учреждения, осуществляющие функции и полномочия по управлению сельским хозяйством</t>
  </si>
  <si>
    <t>243</t>
  </si>
  <si>
    <t>Управление государственными финансами Брянской области</t>
  </si>
  <si>
    <t>818</t>
  </si>
  <si>
    <t>1800110100</t>
  </si>
  <si>
    <t>0106</t>
  </si>
  <si>
    <t>1811115810</t>
  </si>
  <si>
    <t>Сопровождение и модернизация программных и технических комплексов управления общественными финансами</t>
  </si>
  <si>
    <t>1800115800</t>
  </si>
  <si>
    <t>Обслуживание государственного внутреннего долга Брянской области</t>
  </si>
  <si>
    <t>1301</t>
  </si>
  <si>
    <t>720</t>
  </si>
  <si>
    <t>1822115850</t>
  </si>
  <si>
    <t>Поддержка мер по обеспечению сбалансированности бюджетов муниципальных районов (муниципальных округов, городских округов)</t>
  </si>
  <si>
    <t>1402</t>
  </si>
  <si>
    <t>512</t>
  </si>
  <si>
    <t>833</t>
  </si>
  <si>
    <t>1833110100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</si>
  <si>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</si>
  <si>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</si>
  <si>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1966110100</t>
  </si>
  <si>
    <t>807</t>
  </si>
  <si>
    <t>1900210100</t>
  </si>
  <si>
    <t>1900216110</t>
  </si>
  <si>
    <t>Разработка и внесение изменений в схему территориального планирования Брянской области</t>
  </si>
  <si>
    <t>194F116160</t>
  </si>
  <si>
    <t>Развитие и совершенствование сети автомобильных дорог местного значения общего пользования</t>
  </si>
  <si>
    <t>1955110370</t>
  </si>
  <si>
    <t>Учреждения, осуществляющие функции и полномочия по управлению в сфере дорожного хозяйства</t>
  </si>
  <si>
    <t>Экономия средств на уплату налогов</t>
  </si>
  <si>
    <t>1955216140</t>
  </si>
  <si>
    <t>Развитие и совершенствование сети автомобильных дорог регионального значения общего пользования</t>
  </si>
  <si>
    <t>1955216160</t>
  </si>
  <si>
    <t>1955316150</t>
  </si>
  <si>
    <t>Обеспечение сохранности автомобильных дорог регионального значения и условий безопасности движения по ним</t>
  </si>
  <si>
    <t>1955316170</t>
  </si>
  <si>
    <t>Обеспечение сохранности автомобильных дорог местного значения и условий безопасности движения по ним</t>
  </si>
  <si>
    <t>195535390F</t>
  </si>
  <si>
    <t>Финансовое обеспечение дорожной деятельности за счет средств резервного фонда Правительства Российской Федерации</t>
  </si>
  <si>
    <t>195R153930</t>
  </si>
  <si>
    <t>Финансовое обеспечение дорожной деятельности в рамках реализации национального проекта "Безопасные и качественные автомобильные дороги"</t>
  </si>
  <si>
    <t>195R15393F</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</si>
  <si>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</si>
  <si>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195R216270</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</si>
  <si>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</si>
  <si>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</si>
  <si>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</si>
  <si>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1900110100</t>
  </si>
  <si>
    <t>1900110380</t>
  </si>
  <si>
    <t>Учреждения, осуществляющие функции и полномочия в сфере капитального строительства</t>
  </si>
  <si>
    <t>852</t>
  </si>
  <si>
    <t>853</t>
  </si>
  <si>
    <t>1900116250</t>
  </si>
  <si>
    <t>Мероприятия по восстановлению прав граждан - участников долевого строительства в многоквартирных домах</t>
  </si>
  <si>
    <t>1911111270</t>
  </si>
  <si>
    <t>1911211270</t>
  </si>
  <si>
    <t>1911311270</t>
  </si>
  <si>
    <t>1911411260</t>
  </si>
  <si>
    <t>1977116120</t>
  </si>
  <si>
    <t>Развитие ипотечного кредитования в жилищном строительстве</t>
  </si>
  <si>
    <t>1003</t>
  </si>
  <si>
    <t>322</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</si>
  <si>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</si>
  <si>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200E114760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</si>
  <si>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</si>
  <si>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200E155200</t>
  </si>
  <si>
    <t>Создание новых мест в общеобразовательных организациях</t>
  </si>
  <si>
    <t>Социальная и демографическая политика Брянской области</t>
  </si>
  <si>
    <t>809</t>
  </si>
  <si>
    <t>2122110100</t>
  </si>
  <si>
    <t>2122159300</t>
  </si>
  <si>
    <t>Осуществление переданных полномочий Российской Федерации на государственную регистрацию актов гражданского состояния</t>
  </si>
  <si>
    <t>321</t>
  </si>
  <si>
    <t>2100551340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</si>
  <si>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</si>
  <si>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821</t>
  </si>
  <si>
    <t>2100210790</t>
  </si>
  <si>
    <t>Учреждения, осуществляющие функции и полномочия в сфере социальной и демографической политики</t>
  </si>
  <si>
    <t>1002</t>
  </si>
  <si>
    <t>2100210800</t>
  </si>
  <si>
    <t>Комплексные центры социального обслуживания населения</t>
  </si>
  <si>
    <t>2100210810</t>
  </si>
  <si>
    <t>Стационарные социальные учреждения</t>
  </si>
  <si>
    <t>2100210820</t>
  </si>
  <si>
    <t>Специализированные учреждения для несовершеннолетних, нуждающихся в социальной реабилитации</t>
  </si>
  <si>
    <t>2100210830</t>
  </si>
  <si>
    <t>Реабилитационные центры и центры помощи</t>
  </si>
  <si>
    <t>2100210840</t>
  </si>
  <si>
    <t>Учреждения, обеспечивающие оказание услуг в сфере социальной политики</t>
  </si>
  <si>
    <t>2100258370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</si>
  <si>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</si>
  <si>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2100551370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</si>
  <si>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</si>
  <si>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2100552500</t>
  </si>
  <si>
    <t>Оплата жилищно-коммунальных услуг отдельным категориям граждан</t>
  </si>
  <si>
    <t>2100416550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</si>
  <si>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</si>
  <si>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313</t>
  </si>
  <si>
    <t>2100416560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</si>
  <si>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</si>
  <si>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2100416570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</si>
  <si>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</si>
  <si>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2100416670</t>
  </si>
  <si>
    <t>Меры социальной поддержки многодетных семей в части бесплатного проезда</t>
  </si>
  <si>
    <t>2100416800</t>
  </si>
  <si>
    <t>Меры социальной поддержки многодетных семей в части оплаты коммунальных услуг</t>
  </si>
  <si>
    <t>2100416830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</si>
  <si>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</si>
  <si>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2100416840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</si>
  <si>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</si>
  <si>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2100416860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</si>
  <si>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</si>
  <si>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</si>
  <si>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</si>
  <si>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2100516540</t>
  </si>
  <si>
    <t>Субсидии гражданам на оплату жилого помещения и коммунальных услуг</t>
  </si>
  <si>
    <t>2100516650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</si>
  <si>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</si>
  <si>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2100516680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</si>
  <si>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</si>
  <si>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2100516750</t>
  </si>
  <si>
    <t>Обеспечение граждан техническими средствами реабилитации, включая изготовление и ремонт протезно-ортопедических изделий</t>
  </si>
  <si>
    <t>2100516760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</si>
  <si>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</si>
  <si>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2100552520</t>
  </si>
  <si>
    <t>Социальная поддержка Героев Советского Союза, Героев Российской Федерации и полных кавалеров ордена Славы</t>
  </si>
  <si>
    <t>210P116820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</si>
  <si>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</si>
  <si>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210P116910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</si>
  <si>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</si>
  <si>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2111116580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</si>
  <si>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</si>
  <si>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2111116590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</si>
  <si>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</si>
  <si>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2111116610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</si>
  <si>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</si>
  <si>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2111116630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</si>
  <si>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</si>
  <si>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2111116660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</si>
  <si>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</si>
  <si>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2111116870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</si>
  <si>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</si>
  <si>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2111116930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</si>
  <si>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</si>
  <si>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</si>
  <si>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</si>
  <si>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</si>
  <si>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</si>
  <si>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21111R4620</t>
  </si>
  <si>
    <t>Компенсация отдельным категориям граждан оплаты взноса на капитальный ремонт общего имущества в многоквартирном доме</t>
  </si>
  <si>
    <t>21004R3020</t>
  </si>
  <si>
    <t>Осуществление ежемесячных выплат на детей в возрасте от трех до семи лет включительно</t>
  </si>
  <si>
    <t>210P150840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</si>
  <si>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</si>
  <si>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2133117000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</si>
  <si>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</si>
  <si>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2100110100</t>
  </si>
  <si>
    <t>1006</t>
  </si>
  <si>
    <t>2100516960</t>
  </si>
  <si>
    <t>Отдельные мероприятия по развитию и реализации социальной и демографической политики</t>
  </si>
  <si>
    <t>837</t>
  </si>
  <si>
    <t>2100516900</t>
  </si>
  <si>
    <t>Обеспечение равной доступности услуг общественного транспорта на территории Брянской области для отдельных категорий граждан</t>
  </si>
  <si>
    <t>Доступная среда Брянской области</t>
  </si>
  <si>
    <t>2200116980</t>
  </si>
  <si>
    <t>Создание доступной среды для граждан - инвалидов</t>
  </si>
  <si>
    <t>2211116980</t>
  </si>
  <si>
    <t>832</t>
  </si>
  <si>
    <t>0401</t>
  </si>
  <si>
    <t>Развитие физической культуры и спорта Брянской области</t>
  </si>
  <si>
    <t>2500311260</t>
  </si>
  <si>
    <t>1102</t>
  </si>
  <si>
    <t>2500311270</t>
  </si>
  <si>
    <t>251P511260</t>
  </si>
  <si>
    <t>825</t>
  </si>
  <si>
    <t>250P517680</t>
  </si>
  <si>
    <t>Проведение ремонта спортивных сооружений</t>
  </si>
  <si>
    <t>251P517680</t>
  </si>
  <si>
    <t>2500210980</t>
  </si>
  <si>
    <t>Спортивно-оздоровительные комплексы и центры</t>
  </si>
  <si>
    <t>1101</t>
  </si>
  <si>
    <t>2511110990</t>
  </si>
  <si>
    <t>Спортивные школы, спортивные школы олимпийского резерва</t>
  </si>
  <si>
    <t>2500217610</t>
  </si>
  <si>
    <t>Мероприятия по вовлечению населения в занятия физической культурой и массовым спортом, участие в соревнованиях различного уровня</t>
  </si>
  <si>
    <t>1103</t>
  </si>
  <si>
    <t>2511110980</t>
  </si>
  <si>
    <t>2511117630</t>
  </si>
  <si>
    <t>Оказание государственной поддержки спортивным сборным командам</t>
  </si>
  <si>
    <t>Развитие мировой юстиции Брянской области</t>
  </si>
  <si>
    <t>830</t>
  </si>
  <si>
    <t>3000110100</t>
  </si>
  <si>
    <t>0105</t>
  </si>
  <si>
    <t>3000117700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</si>
  <si>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</si>
  <si>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</si>
  <si>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3200152900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</si>
  <si>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</si>
  <si>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3200217920</t>
  </si>
  <si>
    <t>Осуществление государственных полномочий в области содействия занятости населения, включая расходы по осуществлению этих полномочий</t>
  </si>
  <si>
    <t>32002R4780</t>
  </si>
  <si>
    <t>Реализация дополнительных мероприятий в сфере занятости населения</t>
  </si>
  <si>
    <t>3200310100</t>
  </si>
  <si>
    <t>3200311030</t>
  </si>
  <si>
    <t>Центры занятости населения</t>
  </si>
  <si>
    <t>3233117920</t>
  </si>
  <si>
    <t>326P252910</t>
  </si>
  <si>
    <t>Повышение эффективности службы занятости</t>
  </si>
  <si>
    <t>1001</t>
  </si>
  <si>
    <t>570</t>
  </si>
  <si>
    <t>340</t>
  </si>
  <si>
    <t>Развитие лесного хозяйства Брянской области</t>
  </si>
  <si>
    <t>836</t>
  </si>
  <si>
    <t>3600151292</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</si>
  <si>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</si>
  <si>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0407</t>
  </si>
  <si>
    <t>3600211070</t>
  </si>
  <si>
    <t>Учреждения, оказывающие услуги в сфере лесных отношений</t>
  </si>
  <si>
    <t>360GА54320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</si>
  <si>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</si>
  <si>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Развитие промышленности, транспорта и связи Брянской области</t>
  </si>
  <si>
    <t>372V711260</t>
  </si>
  <si>
    <t>0408</t>
  </si>
  <si>
    <t>3700318410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</si>
  <si>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</si>
  <si>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3700318550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</si>
  <si>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</si>
  <si>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3700318560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</si>
  <si>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</si>
  <si>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3722118430</t>
  </si>
  <si>
    <t>Субсидии юридическим лицам, оказывающим аэропортовые услуги на территории Брянской области</t>
  </si>
  <si>
    <t>3722118480</t>
  </si>
  <si>
    <t>Субсидии организациям воздушного транспорта на осуществление региональных воздушных перевозок пассажиров</t>
  </si>
  <si>
    <t>3722118530</t>
  </si>
  <si>
    <t>Субсидии организациям воздушного транспорта на возмещение части затрат, связанных с организацией авиарейсов в межрегиональном сообщении</t>
  </si>
  <si>
    <t>3700111350</t>
  </si>
  <si>
    <t>3700118580</t>
  </si>
  <si>
    <t>Единовременное денежное вознаграждение лиц, удостоенных почетного звания Брянской области "Заслуженный машиностроитель Брянской области"</t>
  </si>
  <si>
    <t>3700118590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</si>
  <si>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</si>
  <si>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3700310870</t>
  </si>
  <si>
    <t>Учреждения, осуществляющие оказание услуг (выполнение работ) в сфере геоинформационных технологий</t>
  </si>
  <si>
    <t>Экономическое развитие, инвестиционная политика и инновационная экономика Брянской области</t>
  </si>
  <si>
    <t>823</t>
  </si>
  <si>
    <t>4066110100</t>
  </si>
  <si>
    <t>824</t>
  </si>
  <si>
    <t>4077110100</t>
  </si>
  <si>
    <t>4077117400</t>
  </si>
  <si>
    <t>Оценка имущества, признание прав и регулирование имущественных отношений</t>
  </si>
  <si>
    <t>4077110930</t>
  </si>
  <si>
    <t>Учреждения, осуществляющие функции и полномочия в сфере имущественных отношений</t>
  </si>
  <si>
    <t>4077111341</t>
  </si>
  <si>
    <t>Взносы Брянской области в уставные капиталы хозяйственных обществ (АО "Брянскавтодор")</t>
  </si>
  <si>
    <t>452</t>
  </si>
  <si>
    <t>840</t>
  </si>
  <si>
    <t>4011110100</t>
  </si>
  <si>
    <t>4033111110</t>
  </si>
  <si>
    <t>Уполномоченный многофункциональный центр</t>
  </si>
  <si>
    <t>4033118640</t>
  </si>
  <si>
    <t>Повышение качества и доступности предоставления государственных и муниципальных услуг</t>
  </si>
  <si>
    <t>403D618640</t>
  </si>
  <si>
    <t>4055111140</t>
  </si>
  <si>
    <t>Учреждения, оказывающие услуги в сфере малого и среднего предпринимательства и внешнеэкономической деятельности</t>
  </si>
  <si>
    <t>Непрограммная деятельность</t>
  </si>
  <si>
    <t>801</t>
  </si>
  <si>
    <t>7000010040</t>
  </si>
  <si>
    <t>Обеспечение деятельности председателя Брянской областной Думы</t>
  </si>
  <si>
    <t>0103</t>
  </si>
  <si>
    <t>7000010050</t>
  </si>
  <si>
    <t>Обеспечение деятельности депутатов Брянской областной Думы</t>
  </si>
  <si>
    <t>123</t>
  </si>
  <si>
    <t>7000010100</t>
  </si>
  <si>
    <t>803</t>
  </si>
  <si>
    <t>0104</t>
  </si>
  <si>
    <t>7000010210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</si>
  <si>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</si>
  <si>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7000010250</t>
  </si>
  <si>
    <t>Организация и проведение памятных дат, протокольных и других мероприятий регионального значения</t>
  </si>
  <si>
    <t>7000012000</t>
  </si>
  <si>
    <t>Реформирование и развитие государственной гражданской службы Брянской области и муниципальной службы в Брянской области</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</si>
  <si>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</si>
  <si>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</si>
  <si>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7000012080</t>
  </si>
  <si>
    <t>880</t>
  </si>
  <si>
    <t>7000010150</t>
  </si>
  <si>
    <t>Поддержка реализации мероприятий государственных программ Брянской области и непрограммных мероприятий</t>
  </si>
  <si>
    <t>870</t>
  </si>
  <si>
    <t>828</t>
  </si>
  <si>
    <t>0107</t>
  </si>
  <si>
    <t>7000010170</t>
  </si>
  <si>
    <t>Мероприятия по развитию избирательной системы Брянской области</t>
  </si>
  <si>
    <t>ИТОГО</t>
  </si>
  <si>
    <t>Экономия за счет сокращения командировочных расходов и периодического медосмотра водителя</t>
  </si>
  <si>
    <t>Проведение ремонта пожарного автоколенчатого подъемника</t>
  </si>
  <si>
    <t>Экономия средств в связи с отменой мероприятия по проведению военно-мобилизационного сбора (430 000 руб.), в результате проведения конкурсных процедур (49 370 руб.)</t>
  </si>
  <si>
    <t>В целях устранения аварийных ситуаций на объектах ЖКХ</t>
  </si>
  <si>
    <t>Экономия средств по платежам за негативное воздействие на окружающую среду</t>
  </si>
  <si>
    <t>Экономия средств на оплату транспортного налога</t>
  </si>
  <si>
    <t>Экономия средств на оплату земельного налога</t>
  </si>
  <si>
    <t>Экономия средств</t>
  </si>
  <si>
    <t>Экономия средств по оснащению рабочих мест для инвалидов молодого возраста</t>
  </si>
  <si>
    <t>Увеличение ассигнований по уплате транспортного налога на 2021 год</t>
  </si>
  <si>
    <t>Экономия средств на капитальный ремонт</t>
  </si>
  <si>
    <t>Увеличение ассигнований на выплату заработной платы работникам центров</t>
  </si>
  <si>
    <t>Экономия средств по организации стажировки выпускников образовательных учреждений, включая наставничество</t>
  </si>
  <si>
    <t>Экономия средств по организации обучения безработных граждан и материальной поддержки в период временного трудоустройства</t>
  </si>
  <si>
    <t>Увеличение ассигнований на выплату пенсии безработным гражданам, направленных на пенсию досрочно</t>
  </si>
  <si>
    <t>Перераспределение ассигнований в результате проведенных торгов и уточнение вида ремонтных работ в рамках формирования безбарьерной среды для инвалидов</t>
  </si>
  <si>
    <t>Увеличение финансирование сборной команды по гандболу (материально-техническое обеспечение)</t>
  </si>
  <si>
    <t>Увеличение бюджетных ассигнований на проведение официальных физкультурно спортивных мероприятий</t>
  </si>
  <si>
    <t>Уменьшение бюджетных ассигнований в связи с изменением количества молодых специалистов по приоритетным видам спорта</t>
  </si>
  <si>
    <t>Уменьшение бюджетных ассигнований СОК "Брянск" в связи с экономией по ЛД "Десна" (ввод в эксплуатацию с сентября 2021 года)</t>
  </si>
  <si>
    <t>Уточнение целевой статьи расходов</t>
  </si>
  <si>
    <t>На оплату судебных расходов по исполнительным листам и на проведение судебной оценочной экспертизы кадастровой стоимости объектов недвижимости</t>
  </si>
  <si>
    <t>На возмещение судебных расходов, связанных с рассмотрением дел об установлении кадастровой стоимости объектов недвижимости в размере рыночной (ГБУ "Брянскоблтехинвентаризация")</t>
  </si>
  <si>
    <t>Распоряжение Губернатора Брянской области от 31.05.2021 года № 422-рг «Об итогах конкурса «Кадровый потенциал исполнительных органов государственной власти Брянской области» в 2021 году»</t>
  </si>
  <si>
    <t>Перераспределение экономии, сложившейся в результате торгов</t>
  </si>
  <si>
    <t>Перераспределение ассигнований в целях оснащения отделов социальной защиты населения тактильным и визуальным оборудованием</t>
  </si>
  <si>
    <t>Уменьшение ассигнований в связи с фактическими обращениями граждан</t>
  </si>
  <si>
    <t>Уменьшение фактической численности получателей мер социальной поддержки</t>
  </si>
  <si>
    <t>Средства федерального бюджета</t>
  </si>
  <si>
    <t>Увеличение ассигнований в связи с ростом численности получателей</t>
  </si>
  <si>
    <t>Уменьшение ассигнований в связи со сложившейся экономией</t>
  </si>
  <si>
    <t>Уменьшение ассигнований в результате экономии, сложившейся по фактической численности и торгам по питанию</t>
  </si>
  <si>
    <t>Ремонт кровли ГКУ Трубчевское районное управление сельского хозяйства</t>
  </si>
  <si>
    <t>Увеличение заработной платы и начислений на ФОТ в связи с перераспределением групп ГКУ по критериям интенсивности труда</t>
  </si>
  <si>
    <t>Недостаточность средств на предоставление грантов "Агростартап"</t>
  </si>
  <si>
    <t>Перераспределение средств в связи с уточнением целевой статьи расходов</t>
  </si>
  <si>
    <t>Уменьшение ассигнований в связи с низкой заполняемостью дошкольных организаций</t>
  </si>
  <si>
    <t>Перераспределение ассигнований по предложениям муниципальных образований</t>
  </si>
  <si>
    <t>Увеличение ассигнований в связи с повышением оплаты труда педагогическим работникам (5000 руб.)</t>
  </si>
  <si>
    <t xml:space="preserve">
Увеличение ассигнований на финансовое обеспечение выполнения государственного задания + 65 960 379 руб. ,
в том числе на увеличение оплаты труда педагогическим работникам (5000 руб.) +24 213 294,00 руб.
</t>
  </si>
  <si>
    <t xml:space="preserve">
Увеличение ассигнований на финансовое обеспечение выполнения государственного задания + 67 167 883 руб.,
в том числе на увеличение оплаты труда педагогическим работникам (5000 руб.) +32 037 793,00 руб.
</t>
  </si>
  <si>
    <t>Уменьшение ассигнований в связи с экономией по результатам конкурсных процедур</t>
  </si>
  <si>
    <t>Уменьшение ассигнований в связи с уточнением показателя результата по региональному проекту "Цифровая образовательная среда (Брянская область)" на 2021 год</t>
  </si>
  <si>
    <t>Увеличение ассигнований на прочую закупку товаров, работ и услуг</t>
  </si>
  <si>
    <t>Увеличение ассигнований в связи с повышением оплаты труда педагогическим работникам +202 521,00 руб., 
уменьшение ассигнований в связи с экономией -10 000,00 руб.</t>
  </si>
  <si>
    <t>Увеличение ассигнований на компенсацию коммунальных услуг по фактической потребности</t>
  </si>
  <si>
    <t>Перераспределение в связи с уточнением кодов бюджетной классификации</t>
  </si>
  <si>
    <t>Перераспределение средств на оплату труда и взносы по обязательному социальному страхованию.</t>
  </si>
  <si>
    <t>Увеличение бюджетных ассигнований на создание модельных муниципальных библиотек (средства федерального бюджета)</t>
  </si>
  <si>
    <t>Перераспределение ассигнований между учреждениями (бюджетные и автономные), ответственными за организацию и проведение общественно-значимых мероприятий</t>
  </si>
  <si>
    <t>Увеличение бюджетных ассигнований ГБУДПО "Брянский областной учебно-методический центр культуры и искусства" на заработную плату педагогическим работникам</t>
  </si>
  <si>
    <t>Увеличение ассигнований в связи с поступлением средств из федерального бюджета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оказание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 медицинского страхования</t>
  </si>
  <si>
    <t>Перераспределение ассигнований в связи с уточнением кодов бюджетной классификации расходов в рамках требований казначейского исполнения областного бюджета</t>
  </si>
  <si>
    <t>Перераспределение бюджетных ассигнований в целях обеспечения софинансирования расходных обязательств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РФ</t>
  </si>
  <si>
    <t>Увеличение ассигнований в связи с поступлением средств из федерального бюджета на 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РФ , а также софинансированием из областного бюджета в размере 50%</t>
  </si>
  <si>
    <t>Увеличение бюджетных ассигнований на финансовое обеспечение государственного задания (редакции газет)</t>
  </si>
  <si>
    <t>Для выплаты единовременного денежного вознаграждения лицам, удостоенным почетного звания Брянской области "Заслуженный эколог Брянской области"</t>
  </si>
  <si>
    <t>Изготовление нагрудных знаков и удостоверений к почетному званию Брянской области "Заслуженный эколог Брянской области" (60 000,00 рублей). Экономия по результатам закупочных процедур (55 090,51 рублей)</t>
  </si>
  <si>
    <t>Экономия по результатам закупочных процедур</t>
  </si>
  <si>
    <t>Электронные аукционы признаны несостоявшимися по причине отсутствия заявок (капитальный ремонт гидротехнических сооружений в н.п. Беловодка Мглинского района Брянской области)</t>
  </si>
  <si>
    <t>Экономия по результатам закупочных процедур по проведению геодезических работ для оценки карстово-суффозионной опасности территории п. Вышков Злынковского района</t>
  </si>
  <si>
    <t>Уточнение КБК</t>
  </si>
  <si>
    <t>Экономия по фонду оплаты труда с начислениями</t>
  </si>
  <si>
    <t>Выделение средств в связи с необходимостью выполнения работ на автомобильных дорогах регионального значения</t>
  </si>
  <si>
    <t>В связи с уточнением вида работ по ремонту и капитальному ремонту автомобильных дорог регионального значения</t>
  </si>
  <si>
    <t>Перераспределение ассигнований на оплату по исполнительным листам</t>
  </si>
  <si>
    <t>Сокращение расходов на услуги связи по передаче данных на базе виртуальной частной сети ("Система - 112")</t>
  </si>
  <si>
    <t>Увеличение расходов на оплату услуг почтовой связи по доставке (вручению) заказной корреспонденции, в том числе в формате электронного документа</t>
  </si>
  <si>
    <t>Увеличение ассигнований в связи с поступлением дополнительных безвозмездных поступлений из федерального бюджета</t>
  </si>
  <si>
    <t>Экономия по итогам проведенных торгов по объектам:
Реконструкция автомобильной дороги «Брянск-Новозыбков»-Баклань-Котляково на участке км 0+000 - км 17+690 в Унечском и Почепском районах Брянской области. 2 этап км 0+000 - км 9+913 -21 620 714,84 руб.
Реконструкция автомобильной дороги «Брянск-Новозыбков»-Баклань-Котляково на участке км 0+000 - км 17+690 в Унечском и Почепском районах Брянской области. 2 этап км 0+000 - км 9+913 -678 598,2 руб.</t>
  </si>
  <si>
    <t>Экономия по итогам проведенных торгов по объекту: Строительство подъездной дороги к молочно-товарной ферме на 3600 голов, расположенной по адресу: н.п. Брасово, Брасовского района Брянской области</t>
  </si>
  <si>
    <t>Уменьшение ассигнований по объекту "строительство полигона ТБО в пгт. Погар" в связи с корректировкой проектной документации</t>
  </si>
  <si>
    <t>Уменьшение бюджетных ассигнований в связи с экономией по результатам закупочных процедур</t>
  </si>
  <si>
    <t>Увеличение ассигнований на приобретение средств криптографической защиты информации</t>
  </si>
  <si>
    <t>Перераспределение средств на оплату государственной пошлины по исполнительному листу</t>
  </si>
  <si>
    <t>Недостаток средств на текущие расходы</t>
  </si>
  <si>
    <t>Уменьшение ассигнований в связи с несостоявшимися торгами</t>
  </si>
  <si>
    <t>Увеличение ассигнований в целях повышения заработной платы педагогическим работникам учреждений с 1 сентября 2021 года на 5,0 тыс. рублей</t>
  </si>
  <si>
    <t>1 501 980,31 руб. - уменьшение ассигнований, выделенных на финансовое обеспечение государственного задания по ГБУЗ "Выгоничская центральная районная больница" и ГБУЗ "Брянская городская детская поликлиника №2" в связи с экономией средств в условиях работы в режиме повышенной готовности, обусловленной сложной эпидемиологической ситуацией;
1 041 600,0 руб. - увеличение ассигнований в целях повышения заработной платы педагогическим работникам учреждений с 1 сентября 2021 года на 5,0 тыс. рублей</t>
  </si>
  <si>
    <t>Уменьшение ассигнований в связи с напряженной ситуацией с новой коронавирусной инфекцией COVID-19 и невозможностью использования в текущем году средств областного бюджета, выделенных на капитальный ремонт ГАУЗ "Брянский областной госпиталь ветеранов войн" в целях направления их для проведение капитального ремонта и приобретения медицинского оборудования в медицинских учреждениях области</t>
  </si>
  <si>
    <t>7 861 000,0 руб. - уменьшение ассигнований в целях обеспечения софинансирования расходных обязательств по модернизации лабораторий медицинских организаций, осуществляющих диагностику инфекционных болезней;
59 815 428,0 руб. - уменьшение ассигнований в рамках мероприятий, направленных на профилактику и устранение последствий распространения новой коронавирусной инфекции, в том числе на создание и перепрофилирование коечного фонда;
6 925 999,55 руб. - увеличение бюджетных ассигнований на обеспечение питанием медицинских и иных работников, оказывающих специализированную медицинскую помощь в перепрофилированных инфекционных госпиталях в период распространения новой коронавирусной инфекции</t>
  </si>
  <si>
    <t>Увеличение расходов, связанных с оплатой отпусков и выплатой компенсаций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t>
  </si>
  <si>
    <t>Увеличение ассигнований для приобретения оборудования в ГБУЗ "Брянский областной центр по профилактике и борьбе со СПИД"</t>
  </si>
  <si>
    <t>1 716 811,2 руб. - увеличение ассигнований в связи с необходимостью проведения капитального ремонта помещений в корпусе №6 ГАУЗ "Брянская городская поликлиника №1" для открытия на его базе амбулаторного центра диагностики и лечения новой коронавирусной инфекции для проведения КТ-исследований органов грудной клетки пациентам с положительным результатом теста на COVID;
20 420 851,8 руб. - уменьшение ассигнований в рамках мероприятий, направленных на профилактику и устранение последствий распространения новой коронавирусной инфекции, в том числе создание или перепрофилирование коечного фонда;
23 732 536,0 руб. - уменьшение бюджетных ассигнований в целях обеспечения софинансирования расходных обязательств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РФ ;
6 925 999,55 руб. - уменьшение бюджетных ассигнований на обеспечение питанием медицинских и иных работников, оказывающих специализированную медицинскую помощь в перепрофилированных инфекционных госпиталях в период распространения новой коронавирусной инфекции</t>
  </si>
  <si>
    <t>Увеличение ассигнований в связи с поступлением средств из федерального бюджета в целях финансового обеспечения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t>
  </si>
  <si>
    <t>13 031 600,0 руб. - увеличение ассигнований в связи с поступлением средств из федерального бюджета на финансовое обеспечение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 инвалидов</t>
  </si>
  <si>
    <t>Увеличение ассигнований за счет средств федерального бюджета в целях софинансирования расходных обязательств субъектов Российской Федерации по финансовому обеспечению расходов, связанных с оплатой отпусков и выплатой компенсаций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t>
  </si>
  <si>
    <t>2 180 663,24 руб. - увеличение ассигнований на проведение капитального ремонта гаража ГАУЗ "Брянская городская станция скорой медицинской помощи";
6 018 972,0 руб. - увеличение ассигнований на приобретение медицинского оборудования для ГАУЗ "Брянская городская станция скорой медицинской помощи";
620 531,42 руб. - увеличение ассигнований на проведение капитального ремонта судебно-гистологического отделения ГАУЗ "Брянская городская станция скорой медицинской помощи"</t>
  </si>
  <si>
    <t>Увеличение ассигнований на проведение капитального ремонта кровли станции ГБУЗ "БОСПК"</t>
  </si>
  <si>
    <t>2 065 850,0 руб. - увеличение ассигнований в связи с увеличением численности детей в ГБУЗ "Клинцовский дом ребенка" (увеличение фактических расходов на питание и медикаменты, количества медицинского персонала);
1 490 790,0 руб. - увеличение ассигнований в целях повышения заработной платы педагогическим работникам учреждений с 1 сентября 2021 года на 5,0 тыс. рублей</t>
  </si>
  <si>
    <t>Увеличение ассигнований на проведение капитального ремонта фасада ГБУЗ "Клинцовский дом ребенка"</t>
  </si>
  <si>
    <t>Увеличение ассигнований на закупку вакцин от внебольничной пневмонии (3 000 доз)</t>
  </si>
  <si>
    <t>Увеличение ассигнований в связи с поступлением средств из федерального бюджета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</si>
  <si>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Перераспределение средств на оплату труда и взносы по обязательному социальному страхованию</t>
  </si>
  <si>
    <t>Перераспределение средств на текущие расходы</t>
  </si>
  <si>
    <t>Увеличение бюджетных ассигнований ГБПОУ "Брянский областной колледж искусств" на заработную плату педагогическим работникам (увеличение на 5,0 тыс. рублей с 1 сентября)</t>
  </si>
  <si>
    <t>Увеличение бюджетных ассигнований ГБУК "Брянская областная научная универсальная библиотека им. Ф.И. Тютчева" на заработную плату (достижение целевых показателей оплаты труда в соответствии с "майскими" указами Президента России)</t>
  </si>
  <si>
    <t>Увеличение бюджетных ассигнований бюджетным музеям на заработную плату (достижение целевых показателей оплаты труда в соответствии с "майскими" указами Президента России)</t>
  </si>
  <si>
    <t>Увеличение бюджетных ассигнований автономным музеям на заработную плату (достижение целевых показателей оплаты труда в соответствии с "майскими" указами Президента России)</t>
  </si>
  <si>
    <t>Увеличение бюджетных ассигнований заработную плату (достижение целевых показателей оплаты труда в соответствии с "майскими" указами Президента России)</t>
  </si>
  <si>
    <t>Увеличение бюджетных ассигнований на начисления на оплату труда (достижение целевых показателей оплаты труда в соответствии с "майскими" указами Президента России)</t>
  </si>
  <si>
    <t xml:space="preserve">На увеличение материальных запасов в связи с увеличением поступающих документов на научно-техническую обработку </t>
  </si>
  <si>
    <t>Увеличение бюджетных ассигнований на комплектование книжных фондов библиотек муниципальных образований</t>
  </si>
  <si>
    <t>Увеличение бюджетных ассигнований на комплектование книжных фондов государственных общедоступных библиотек</t>
  </si>
  <si>
    <t>Увеличение бюджетных ассигнований театров, филармонии на заработную плату (достижение целевых показателей оплаты труда в соответствии с "майскими" указами Президента России)</t>
  </si>
  <si>
    <t>Увеличение бюджетных ассигнований на поддержку творческой деятельности и техническое оснащение детских и кукольных театров</t>
  </si>
  <si>
    <t>Уменьшение бюджетных ассигнований на выплату Всероссийской премии Ф.И. Тютчева «Русский путь» (не освоены в связи с ограничительными мерами по предупреждению распространения коронавирусной инфекции)</t>
  </si>
  <si>
    <t>Уменьшение бюджетных ассигнований по выплате именной стипендия деятелям искусства (с учетом фактического числа стипендиатов)</t>
  </si>
  <si>
    <t>Уменьшение бюджетных ассигнований по расходам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 (с учетом фактического числа получателей)</t>
  </si>
  <si>
    <t>Увеличение ассигнований на финансовое обеспечение выполнения государственного задания + 46 516 692,00 руб., 
 в том числе на увеличение оплаты труда педагогическим работникам (5000 руб.) +26 383 208,00 руб.</t>
  </si>
  <si>
    <t>Перераспределение ассигнований в связи с уточнением показателя результата по региональному проекту "Цифровая образовательная среда (Брянская область)" на 2021 год</t>
  </si>
  <si>
    <t>Перераспределение ассигнований в связи с увеличением классов и учебных групп с 01.09.2021 года</t>
  </si>
  <si>
    <t>Увеличение ассигнований в связи увеличением оплаты труда педагогическим работникам (5000 руб.) +4 609 080,00 руб.;
перераспределение ассигнований с госзадания на иные цели -20 945 943,00 руб.</t>
  </si>
  <si>
    <t>Увеличение ассигнований за счет средств федерального бюджета в соответствии с распоряжением Правительства РФ от 24.07.2021 № 2061-р</t>
  </si>
  <si>
    <t>Уменьшение ассигнований в связи с уменьшением контингента</t>
  </si>
  <si>
    <t>Перераспределение средств на оплату услуг по сопровождению справочно-правовой системы, услуг по защите информации, работ по ремонту и обслуживанию кондиционера в серверной</t>
  </si>
  <si>
    <t>Увеличение ассигнований на приобретение автомобиля для перевозки детей с ограниченными возможностями здоровья</t>
  </si>
  <si>
    <t>Увеличение ассигнований на приобретение серверного оборудования</t>
  </si>
  <si>
    <t>Увеличение ассигнований на приобретение специализированных автотранспортных средств и оборудования</t>
  </si>
  <si>
    <t>Увеличение ассигнований на приобретение оборудования</t>
  </si>
  <si>
    <t>Экономия; средства областного бюджета, предусмотренные сверх соглашения, подписанного с Минсельхозом России (заключено дополнительное соглашение на перерасчет средств федерального бюджета)</t>
  </si>
  <si>
    <t>Экономия в связи с заключением дополнительного соглашения с Минсельхозом России</t>
  </si>
  <si>
    <t>Уменьшение ассигнований в связи с экономией</t>
  </si>
  <si>
    <t>Увеличение ассигнований в связи с дополнительными поступлениями из федерального бюджета (а также софинансирование за счет средств областного бюджета)</t>
  </si>
  <si>
    <t>Уточнение вида расходов</t>
  </si>
  <si>
    <t>Увеличение ассигнования для приобретения ГСМ и запасных частей для ремонта автомобилей</t>
  </si>
  <si>
    <t>Экономия средств по результатам проведенного аукциона на закупку услуг по аттестации региональной информационной системы "РИС-Закупки"</t>
  </si>
  <si>
    <t>Перераспределение средств на приобретение сервера</t>
  </si>
  <si>
    <t>Дополнительные средства по объекту: Строительство объекта "Автодорога по ул. имени Визнюка в Советском районе г. Брянска"</t>
  </si>
  <si>
    <t>Экономия средств по прочим затратам при проектировании объекта: Строительство моста через реку Десна на км 1+250 автомобильной дороги "Подъезд к д. Сельцо в Брянском районе Брянской области"</t>
  </si>
  <si>
    <t>Изменение КБК в связи с уточнением вида работ</t>
  </si>
  <si>
    <t>Выделение средств в связи с необходимостью ремонта дорог местного значения</t>
  </si>
  <si>
    <t>Увеличение средств на финансовое обеспечение дорожной деятельности за счет средств резервного фонда Правительства Российской Федерации</t>
  </si>
  <si>
    <t>Увеличение ассигнований по объекту: «Строительство автомобильной дороги - защитной дамбы Брянск 1 - Брянск 2 г. Брянска (2 этап)» на основании уведомления Федерального дорожного агентства</t>
  </si>
  <si>
    <t>Перераспределение средств на обучение сотрудников департамента строительства Брянской области по программе дополнительного профессионального образования "Осуществление функций государственного заказчика при реализации инвестиционно-строительных проектов с использованием технологий информационного моделирования"</t>
  </si>
  <si>
    <t>Для оплаты государственной пошлины при подаче заявлений в арбитражный суд Брянской области</t>
  </si>
  <si>
    <t>Для оплаты платежей в счет возмещения вреда автомобильным дорогам транспортными средствами</t>
  </si>
  <si>
    <t>В связи с экономией средств «Фонд защиты прав граждан – участников долевого строительства Брянской области»</t>
  </si>
  <si>
    <t>Увеличение ассигнований на доукомплектование средствами обучения МБОУ "Навлинская ООШ", корпус №1</t>
  </si>
  <si>
    <t>Недостаток средств по взносам на обязательное социальное страхование</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</si>
  <si>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(на основании уведомления Министерства строительства и жилищно-коммунального Российской Федерации)</t>
  </si>
  <si>
    <t>Увеличение ассигнований в целях обеспечения потребности в фонде оплаты труда до конца года</t>
  </si>
  <si>
    <t>1 119 720,00 руб. - увеличение ассигнований в целях повышения заработной платы педагогическим работникам учреждений с 1 сентября 2021 года на 5,0 тыс. рублей;
5 386 200,00 руб.-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</si>
  <si>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1 184 800,00 руб. - увеличение ассигнований в целях повышения заработной платы педагогическим работникам учреждений с 1 сентября 2021 года на 5,0 тыс. рублей;
71 610,00 руб. -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</si>
  <si>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20 000 000,00 руб. - увеличение ассигнований в целях компенсации расходов стационарным учреждениям социального обслуживания, работающим в режиме полной изоляции рабочими сменами по 14 календарных дней с января по сентябрь текущего года на оплату переработок в соответствии с ТК;
1 093 680,00 руб. - увеличение ассигнований в целях повышения заработной платы педагогическим работникам учреждений с 1 сентября 2021 года на 5,0 тыс. рублей;
6 600 000,00 руб. -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</si>
  <si>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4 264 050,00 руб. - увеличение ассигнований в целях повышения заработной платы педагогическим работникам учреждений с 1 сентября 2021 года на 5,0 тыс. рублей;
209 000,00 руб. -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</si>
  <si>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2 250 000,00 руб. - перераспределение бюджетных ассигнований в целях укрепления материально-технической базы учреждений и улучшения качества предоставляемых социальных услуг – приобретения РЦ «Озерным» автобуса для перевозки пассажиров на 16 пассажирских мест;
624 960,00 руб - увеличение ассигнований в целях повышения заработной платы педагогическим работникам учреждений с 1 сентября 2021 года на 5,0 тыс. рублей;
162 000,00 руб. -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</si>
  <si>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76 200,00 руб.- увеличение ассигнований в целях обеспечения потребности в фонде оплаты труда до конца года;
75 000,00 руб. - увеличение ассигнований в целях сохранения достигнутых соотношений средней заработной платы отдельных категорий работников социальной сферы к среднемесячному доходу от трудовой деятельности в Брянской области в соответствии с "майскими" указами Президента Российской Федерации</t>
  </si>
  <si>
    <t>9 304,00 руб. - перераспределение ассигнований в целях оплаты транспортного налога;
48 000,00 руб. - уменьшение ассигнований в результате экономии, сложившейся после оплаты налоговых платежей</t>
  </si>
  <si>
    <t>Перераспределение средств федерального бюджета в соответствии с фактической потребностью</t>
  </si>
  <si>
    <t>Безвозмездные поступления</t>
  </si>
  <si>
    <t>2 000 000,00 руб. - уменьшение фактической численности получателей мер социальной поддержки;
1 600 000,00 руб. - увеличение ассигнований в связи с ростом численности получателей;
2 856 510,00 руб. - перераспределение бюджетных ассигнований в целях обеспечения выплаты пособий, назначаемых в случае рождения третьего или последующих детей</t>
  </si>
  <si>
    <t>Перераспределение средств на оплату энергетических ресурсов (тепловой и электрической энергии) и текущие расходы</t>
  </si>
  <si>
    <t>Увеличение ассигнований в целях приобретения сертификатов активации сервиса совместной технической поддержки, продления лицензий на средства антивирусной защиты для 900 рабочих мест в 96 подведомственных учреждениях</t>
  </si>
  <si>
    <t>Увеличение ассигнований с учетом поступающих заявлений от поставщиков социальных услуг</t>
  </si>
  <si>
    <t>Экономия субсидии на обеспечение равной доступности услуг общественного транспорта на территории Брянской области для отдельных категорий граждан сложилась за счет фактически совершенных поездок отдельными категориями граждан на маршрутах области</t>
  </si>
  <si>
    <t>Уменьшение ассигнований в связи со сложившейся экономией по результатам выполнения работ по объекту "Реконструкция крытого ледового дворца "Десна" по адресу: г. Брянск, ул. Кромская, 48а"</t>
  </si>
  <si>
    <t>Уменьшение ассигнований по объектам:
Реконструкция ледового дворца "Пересвет" г. Брянск - 11 594 170,00 руб.,
Строительство комплекса спортивных площадок в Бежицком районе г. Брянска - 500 000,00 руб.</t>
  </si>
  <si>
    <t>Увеличение бюджетных ассигнований : 
ГБУ БО СШОР «Локомотив»: ремонт административного здания (ул. Шолохова, д.39) - 1 851 197,0 руб.; монтаж системы видеонаблюдения -129 336,0 руб.
ГБУ БО САШ «Виктория»: замена вентиляции - 2 989 377,0 руб.; разработка проекта на ремонт вентиляции - 200 000,0 руб.;
ГБУ БО СШОР по лыжным гонкам: ограждающая сетка для лыжной трассы - 176 850,0 руб., монтаж системы видеонаблюдения - 194 176,0 руб.; создание проекта освоения лесов для оборудования лыжной трассы - 50 000,0 руб.</t>
  </si>
  <si>
    <t>Увеличение бюджетных ассигнований на поддержку сборной команды по хоккею (увеличение штатной численности на 3 шт.ед., повышение заработной платы, приобретение хоккейной экипировки и спортивного инвентаря)</t>
  </si>
  <si>
    <t>Экономия средств по командировочным расходам</t>
  </si>
  <si>
    <t>Экономия средств по результатам проведения торгов</t>
  </si>
  <si>
    <t>Перераспределение средств на закупку энергетических ресурсов</t>
  </si>
  <si>
    <t>Перераспределение средств в результате сложившейся экономии по результатам конкурсных процедур</t>
  </si>
  <si>
    <t>Перераспределение средств на оплату кадастровых работ и изготовление межевого плана земельного участка</t>
  </si>
  <si>
    <t>Уменьшение размера субвенции на осуществление переданных полномочий по предоставлению социальных выплат безработным гражданам</t>
  </si>
  <si>
    <t>Экономия средств по профессиональному обучению безработных граждан, по организации ярмарок вакансий рабочих мест (в связи с коронавирусными ограничениями)</t>
  </si>
  <si>
    <t>Уменьшение ассигнований в связи с уточнением участников доп. мероприятий, направленных на снижение напряженности на рынке труда</t>
  </si>
  <si>
    <t>Перераспределение средств на оплату услуг связи</t>
  </si>
  <si>
    <t>Увеличение ассигнований для оплаты командировочных расходов</t>
  </si>
  <si>
    <t>Увеличение ассигнований на начисления на заработную плату</t>
  </si>
  <si>
    <t>Увеличение ассигнований на выполнение требований по защите персональных данных</t>
  </si>
  <si>
    <t>8 500 000,00 - перераспределение ассигнований в рамках реализации национального проекта "Повышение эффективности службы занятости"
4 000 000,00 - увеличение ассигнований в связи с оснащением рабочих мест работников центров занятости населения, внедрение фирменного стиля</t>
  </si>
  <si>
    <t>Недостаток средств на проведение капитального ремонта</t>
  </si>
  <si>
    <t>Недостаток средств на оплату энергетических ресурсов</t>
  </si>
  <si>
    <t>В связи с уменьшением суммы субсидии юридическим лицам и индивидуальным предпринимателям, осуществляющим строительство объектов заправки транспортных средств сжатым природным газом, на компенсацию части затрат по строительству данных объектов</t>
  </si>
  <si>
    <t>Экономия по уплате налога на имущество организаций и земельного налога</t>
  </si>
  <si>
    <t>Перераспределение средств для оплаты судебных расходов по исполнительному листу</t>
  </si>
  <si>
    <t>Перераспределение средств на оплату почтовой корреспонденции</t>
  </si>
  <si>
    <t>Увеличение уставного капитала АО "Брянскавтодор" на обновление и модернизацию основных производственных фондов, на приобретение новой дорожно-строительной техники и асфальтосмесительной установки</t>
  </si>
  <si>
    <t>В связи с необходимостью заключения государственного контракта на оказание услуг по развитию информационной системы обеспечения межведомственного взаимодействия и оказания государственных и муниципальных услуг Брянской области на 2021 год</t>
  </si>
  <si>
    <t>Экономия средств по выплатам на осуществление депутатской деятельности депутатам, осуществляющим полномочия на профессиональной постоянной основе</t>
  </si>
  <si>
    <t>Недостаток средств на оплату труда в связи с структурными изменениями</t>
  </si>
  <si>
    <t>Экономия средств по выплатам на осуществление депутатской деятельности депутатам, осуществляющим полномочия на непостоянной основе в связи с структурными изменениями</t>
  </si>
  <si>
    <t>Экономия средств по взносам на обязательное социальное страхование</t>
  </si>
  <si>
    <t>Недостаток средств на командировочные расходы</t>
  </si>
  <si>
    <t>Перераспределение средств во исполнение распоряжения Губернатора Брянской области от 31.05.2021 года № 422-рг "Об итогах конкурса "Кадровый потенциал исполнительных органов государственной власти Брянской области" в 2021 году"</t>
  </si>
  <si>
    <t>Перераспределение ассигнований в целях компенсации судебных расходов на оплату услуг представителя по исполнительному листу</t>
  </si>
  <si>
    <t>Уменьшение иным образом зарезервированных средств</t>
  </si>
  <si>
    <t>В связи с необходимостью оплаты исполнительного листа</t>
  </si>
  <si>
    <t>Увеличение ассигнований в целях компенсации судебных расходов на оплату услуг представителя по исполнительному листу</t>
  </si>
  <si>
    <t>На приобретение устройств (стационарного или подвижного типа), предназначенных для записи, хранения и воспроизведения видеоинформации при проведении выборов всех уровней на территории Брянской области</t>
  </si>
  <si>
    <t>Дополнительная потребность на перечисление субсидии участникам подпрограммы «Развитие ипотечного кредитования в жилищном строительстве Брянской области» (постановление Правительства Брянской области № 124-п от 07.04.2021)</t>
  </si>
  <si>
    <t>100 000 000,0 руб. увеличение ассигнований на закупку лекарственных препаратов для лечения пациентов с коронавирусной инфекцией, находящихся на лечении в госпиталях, в связи с ростом заболеваемости</t>
  </si>
  <si>
    <t>Перераспределение бюджетных ассигнований в рамках мероприятий, направленных на профилактику и устранение последствий распространения новой коронавирусной инфекции, в том числе на создание или перепрофилирование коечного фонда медицинских организаций</t>
  </si>
  <si>
    <t>90 401 000,0 руб. - увеличение ассигнований в связи с поступлением средств из федерального бюджета на модернизацию лабораторий медицинских организаций, осуществляющих диагностики инфекционных болезней;
7 861 000,0 руб. - увеличение ассигнований областного бюджета в целях софинансирования средств федерального бюджета</t>
  </si>
  <si>
    <t>563 869,36 руб. - уменьшение ассигнований в связи сокращением объемов медицинской помощи, оказываемой в амбулаторных условиях по услугам "Паллиативная медицинская помощь в условиях стационара" и "Первичная медико-санитарная помощь, не включенная в базовую программу ОМС" (в части профилактики);
26 040,0 руб. - увеличение ассигнований в целях повышения заработной платы педагогическим работникам учреждений с 1 сентября 2021 года на 5,0 тыс. рублей</t>
  </si>
  <si>
    <t>1 716 811,2 руб. - уменьшение ассигнований в связи с необходимостью проведения капитального ремонта помещений корпуса №6 ГАУЗ "Брянская городская поликлиника №1" для последующего размещения в нем амбулаторного центра диагностики и лечения новой коронавирусной инфекции;
8 247 493,2 руб. - увеличение ассигнований на проведение капитального ремонта детского отделения ГАУЗ "Брянская областная стоматологическая поликлиника";
14 365 152,0 руб. - увеличение ассигнований для приобретения медицинского оборудования ГАУЗ "Брянская городская стоматологическая поликлиника";
2 887 605,8 руб. - увеличение ассигнований для проведения капитального ремонта ГАУЗ "Брянская городская больница №1"</t>
  </si>
  <si>
    <t>534 096,3 руб. - уменьшение ассигнований в связи с поступлением исполнительного листа о взыскании с департамента здравоохранения затрат по приобретению лекарственного препарата "Кризотиниб" в пользу гражданина;
300 000 000,0 руб. - увеличение ассигнований для закупки дорогостоящих препаратов (препараты для лечения больных онкологического и онкогематологического профиля, для пациентов с диагнозом "Спинальная мышечная атрофия", препарата "Кладрибин" для лечения "Рассеянного склероза", препарата "Экулизумаб" для лечения "Атипичного гемолитико-уремического синдрома")</t>
  </si>
  <si>
    <t>534 096,3 руб. - увеличение ассигнований в связи с поступлением исполнительного листа о взыскании с департамента здравоохранения затрат по приобретению лекарственного препарата "Кризотиниб" в пользу гражданина</t>
  </si>
  <si>
    <t>Увеличение ассигнований в связи с увеличением оплаты труда педагогическим работникам (5000 руб.)</t>
  </si>
  <si>
    <t>Дополнительная потребность в субсидии на мероприятия по оздоровлению стада от вируса лейкоза КРС</t>
  </si>
  <si>
    <t>Замена эксплуатирующихся программно-аппаратных комплексов (ПАК) криптографической защиты информации ViPNet Coordinator HW2000 (2 единицы)</t>
  </si>
  <si>
    <t>Экономия в связи с отсутствием предложений по внесению изменений в схему территориального планирования</t>
  </si>
  <si>
    <t>Уменьшение расходов для оплаты задолженности по исполнительному листу</t>
  </si>
  <si>
    <t>Увеличение расходов для оплаты задолженности по исполнительному листу</t>
  </si>
  <si>
    <t>Перераспределение средств, в связи с принятым решением о реализации объекта в 2022 году: Строительство объекта "Автодорога по ул. Счастливой (от ул. Объездной до ул. Советской) в Советском районе г. Брянска"</t>
  </si>
  <si>
    <t>36 000 000 руб. - увеличение ассигнований в связи с ростом численности получателей;
34 073 478,26 - перераспределение средств в целях обеспечения условий софинансирования субсидии на осуществление ежемесячных выплат на детей в возрасте от трех до семи лет включительно</t>
  </si>
  <si>
    <t>Увеличение бюджетных ассигнований: 
ГАУ БО "Дворец единоборств" на проведение организационных мероприятий до ввода объекта государственной собственности в эксплуатацию - 2 167 251,0 руб.; 
ГАУ СОК «Брянск» на приобретение и замену блока электродов сплава меди/серебра в установке для водоподготовки в бассейне - 3 562 914,0 руб.;
ГАУ "Теннисный центр" на монтаж пожарной сигнализации - 106 953,0 руб.; приобретение рамок металлоискателя - 287 800,0 руб.</t>
  </si>
  <si>
    <t>Экономия средств по организации обучения инвалидов молодого возраста</t>
  </si>
  <si>
    <t>На компенсацию АО "Центральная пригородная пассажирская компания" потерь в доходах в связи с установлением льгот по тарифам на проезд обучающихся по очной форме обучения профессиональных образовательных учреждений высшего образования железнодорожным транспортом в пригородном сообщении</t>
  </si>
  <si>
    <t>Экономия по субсидии организациям воздушного транспорта на осуществление региональных воздушных перевозок пассажиров</t>
  </si>
  <si>
    <t>Отсутствие затрат у сельхозтоваропроизводителей (средства перераспределены):
-1 039 189,43 рублей для обеспечения софинансирования из федерального бюджета
-995 663,00 рублей на заработную плату, начисления на ФОТ, ГСМ для ГКУ районных управлений сельского хозяйства</t>
  </si>
  <si>
    <t>Уменьшение расходов на выполнение работ по монтажу оборудования комплекса автоматизированной системы повышения уровня защищенности граждан на улицах и в общественных местах на территории области</t>
  </si>
  <si>
    <t>Уменьшение ассигнований в связи со сложившейся экономией по результатам выполнения работ по объекту "Газификация д. Рудня Почепского района Брянской области"</t>
  </si>
  <si>
    <t>Уменьшение ассигнований в связи со сложившейся экономией по результатам выполнения работ по объекту: Реконструкция водоснабжения н.п. Зерново Суземского района Брянской области</t>
  </si>
  <si>
    <t>Уменьшение ассигнований в связи с переносом сроков реализации объекта: Самотечный канализационный коллектор №1 из железобетонных труб O700-900 мм в Бежицком районе г. Брянска. Участок от ул. Дружбы до ГКНС-4</t>
  </si>
  <si>
    <t>Уменьшение ассигнований в связи со сложившейся экономией по результатам проведения процедуры электронных торгов по объекту "МБОУ "Навлинская ООШ", корпус № 1"</t>
  </si>
  <si>
    <t>Уменьшение ассигнований в связи с отсутствием софинансирования из федерального бюджета по объекту: Реконструкция аэропортового комплекса (г. Брянск)</t>
  </si>
  <si>
    <t>Увеличение ассигнований в связи с определением департамента строительства Брянской области ответственным ГРБС по объекту: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</si>
  <si>
    <t>Увеличение ассигнований в целях проведения процедуры электронных торгов:
Газификация ФАП н.п. Пролысово Навлинского района Брянской области - 159 127,82 руб.,
Газификация ФАП н.п. Несвоевка г. Новозыбкова - 292 079,14 руб.
Уменьшение ассигнований в связи со сложившейся экономией по результатам проведения процедуры электронных торгов: Газификация ФАП н.п. Воробьевка Климовского района Брянской области  -3 713,86 руб.,
Газификация ФАП н.п. Борщово Навлинского района Брянской области -1 409 859,17 руб.</t>
  </si>
  <si>
    <t>Перераспределение ассигнований в целях выплаты компенсации при увольнении за неиспользованный отпуск, выходного пособия при сокращении должностей, в связи с передачей полномочий в Пенсионный фонд РФ</t>
  </si>
  <si>
    <t>ИТОГО по непрограммной деятельности</t>
  </si>
  <si>
    <t>Уменьшение ассигнований в связи с определением департамента строительства Брянской области ответственным ГРБС по объекту: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</si>
  <si>
    <t>Перераспределение асссигнований в соответствии с распоряжением Губернатора Брянской области от 23.12.2020 года № 1019-рг "О реорганизации государственного унитарного предприятия "Брянскспецремонт"</t>
  </si>
  <si>
    <t>Уменьшение ассигнований в связи с отсутствием заявок для определения подрядной организации; экономия, сложившаяся по итогам выполненных работ</t>
  </si>
  <si>
    <t>37 250 269,22 - увеличение ассигнований для проведения капитального ремонта бюджетных учреждений;
51 493 125,0 руб. - увеличение ассигнований для приобретения медицинского оборудования в бюджетные учреждения;
1 718 093,20 руб. - увеличение ассигнований на проведение капитальных ремонтов ГБУЗ "Навлинская ЦРБ" (дополнительные работы), ГБУЗ "Брянская областная туберкулезная больница"</t>
  </si>
  <si>
    <t>26 120,0 руб. - перераспределение ассигнований в целях компенсации судебных расходов на оплату услуг представителя по исполнительному листу
1 207 337,18 руб. - уменьшение ассигнований в связи с экономией по выполнению госзадания автономных учреждений;
611 940,0 руб. - увеличение ассигнований в целях повышения заработной платы педагогическим работникам учреждений с 1 сентября 2021 года на 5,0 тыс. рублей</t>
  </si>
  <si>
    <t>Уменьшение ассигнований в связи со сложившейся экономией по результатам выполнения работ по объекту "Офис врача общей практики в п.Толмачево Брянского района Брянской области" (-146,6 тыс. рублей)
Увеличение ассигнований на строительство лечебного корпуса городской больницы №4 по ул. Бежицкой в Советском районе г. Брянска (+110 000 тыс. рублей)</t>
  </si>
  <si>
    <t>Средства федерального бюджета на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</si>
  <si>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 xml:space="preserve">Увеличение  субвенции на отлов и содержание безнадзорных животных:
</t>
  </si>
  <si>
    <t>Перераспределение ассигнований в связи с уточнением бюджетной классификации</t>
  </si>
  <si>
    <t>+ 569 335,35 рублей на реализацию мероприятия по созданию подсистемы аналитической отчетности Брянской области в рамках Стратегии цифровой трансформации Брянской области
+780 830,72 рублей на проведение мероприятий
-1 543 854,55 рублей - уменьшение для обеспечения софинансирования из федерального бюджета</t>
  </si>
  <si>
    <t>Уменьшение ассигнований  в соответствии с постановлением Правительства РФ от 14.07.2012 № 717,  финансовое обеспечение затрат центра компетенций в сфере сельскохозяйственной кооперации и поддержки фермеров предусмотрено за счет средств областного бюджета</t>
  </si>
  <si>
    <t>В связи с досрочным погашением за счет собственных средств областного бюджета кредитов коммерческих банков, подлежащих погашению в апреле 2022 года, а также в связи с сокращением планируемых к привлечению в 2021 году коммерческих кредитов</t>
  </si>
  <si>
    <t>Увеличение ассигнований на поддержку решений первоочередных вопросов муниципальных образований</t>
  </si>
  <si>
    <t>3 500 000,00 руб. - увеличение ассигнований на проведение капитального ремонта (1,8 млн.руб. - ремонт крыши, системы электроснабжения, водоснабжения, водоотведения, полов, стен, потолков ГБУ "Комплексный центр социального обслуживания Комаричского района"; 1,7 млн.руб. - ремонт крыши здания отделения временного проживания граждан пожилого возраста в ГБУ "Комплексный центр социального обслуживания населения Карачевского района");
500 000,00 руб. - увеличение ассигнований на иные цели</t>
  </si>
  <si>
    <t>6 521 525,00 руб. - для приобретения в дома-интернаты оборудования для укомплектования пищеблоков (плиты, холодильные шкафы, протировочные машины и др.) и прачечной (стиральные машины, центрифуги и др.) в связи с износом действующего оборудования;
6 306 000,00 руб. - для приобретения автобусов ПАЗ для доставки сотрудников ГБСУСОН "Карачевский психоневрологический интернат", ГБСУСОН "Навлинский психоневрологический интернат";
5 400 000,00 руб. - на проведение капитального ремонта (1,0 млн. руб. - ремонт котла в котельной ГБУСУОН "Клинцовский психоневрологический интернат"; 1,6 млн. руб. - ремонт бани-прачечной в целях дальнейшей установки дезинфекционной камеры в ГБУСУОН "Карачевский психоневрологический интернат"; 1,8 млн.руб. - замена оконных блоков в жилом корпусе ГБСУСОН "Трубчевский психоневрологический интернат"; 1,0 млн.руб. - ремонт крыши овощехранилища в ГБСУСОН "Жуковский дом-интернат для престарелых и инвалидов")
250 000,00 руб. - увеличение ассигнований на иные цели</t>
  </si>
  <si>
    <t>2 900 000,00 руб.- увеличение ассигнований ГБУ СО "Социальный приют для детей и подростков Унечского района" для проведения капитального ремонта полов в спальнях, столовой, кабинетах специалистов. Отделка стен согласно нормам пожарной безопасности (предписание)
250 000,00 руб. - увеличение ассигнований на иные цели</t>
  </si>
  <si>
    <t>Уточнение целевой статьи расходов; увеличение бюджетных ассигнований на ремонты стадионов:
Выгоничский район - 10 946 790 руб.,
Жуковский мун. округ - 1 524 748 руб.,
Погарское городское поселение - 1 945 033 руб.,
Унечский район - 13 560 950 руб.</t>
  </si>
  <si>
    <t>Увеличение ассигнований на отправку почтовой корреспонденции</t>
  </si>
  <si>
    <t xml:space="preserve">
21 476,00 -уплата налога на имущество организаций, земельного налога в связи с увеличением кадастровой стоимости;
-874,00- экономия по платежам за негативное воздействие на окружающую среду</t>
  </si>
  <si>
    <t>Перераспределение средств на оплату исполнительного листа</t>
  </si>
  <si>
    <t>Уменьшение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</si>
  <si>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Увеличение субсидии организациям воздушного транспорта на возмещение части затрат, связанных с организацией авиарейсов в межрегиональном сообщении, в целях возмещения части затрат АО "Авиакомпания "Сибирь", связанных с организацией региональных воздушных перевозок пассажиров по субсидируемому маршруту "Москва-Брянск-Москва"</t>
  </si>
  <si>
    <t>Приобретение удостоверений для лиц, удостоенных почетного звания Брянской области "Заслуженный машиностроитель Брянской области"</t>
  </si>
  <si>
    <t>Единовременное денежное вознаграждения лиц, удостоенных почетного звания Брянской области "Заслуженный машиностроитель Брянской области"</t>
  </si>
  <si>
    <t>Приобретение удостоверений для лиц, удостоенных почетного звания Брянской области "Заслуженный работник транспорта Брянской области"</t>
  </si>
  <si>
    <t>Единовременное денежное вознаграждения лиц, удостоенных почетного звания Брянской области "Заслуженный работник транспорта Брянской области"</t>
  </si>
  <si>
    <t>Увеличение субсидии учреждению, осуществляющему оказание услуг (выполнение работ) в сфере геоинформационных технологий (ГАУ "ЦГО БО") для приобретения материалов и оборудования, проведение ремонта, на техническое оснащение и обеспечение безопасности</t>
  </si>
  <si>
    <t xml:space="preserve">Дополнительное выделение денежных средств на выполнение государственного задания </t>
  </si>
  <si>
    <t>Увеличение субсидий автономным учреждениям на иные цели</t>
  </si>
  <si>
    <t xml:space="preserve">Перераспределение  расходов по субсидии государственным учреждениям на возмещение ими нормативных затрат, связанных с оказанием государственных услуг (выполнением работ) </t>
  </si>
  <si>
    <t>Увеличение субсидий государственным учреждениям на возмещение ими нормативных затрат, связанных с оказанием государственных услуг (выполнением работ)</t>
  </si>
  <si>
    <t>Расходы по исполнительному листу</t>
  </si>
  <si>
    <t xml:space="preserve"> Расходы по исполнительному листу</t>
  </si>
  <si>
    <t>Увеличение бюджетных ассигнований в связи со структурными изменениями</t>
  </si>
  <si>
    <t>Перераспределение ассигнований в связи со структурными изменениями</t>
  </si>
  <si>
    <t>Перераспределение ассигнований  в связи с недостатком средств на оплату труда и начисления на ФОТ; дополнительные средства на начисления на ФОТ-1 274 579 руб.</t>
  </si>
  <si>
    <t xml:space="preserve">Увеличение субсидий автономным учреждениям на иные цели </t>
  </si>
  <si>
    <t>Увеличение субсидий на иные цели ГБУК "Брянская областная научная универсальная библиотека им. Ф.И. Тютчева", в том числе  на подписку - 1 050 000 рублей</t>
  </si>
  <si>
    <t>Увеличение субсидий на иные цели бюджетным учреждениям</t>
  </si>
  <si>
    <t>Увеличениесубсидий на иные цели автономным учреждениям культуры</t>
  </si>
  <si>
    <t xml:space="preserve">Увеличение бюджетных ассигнований ГАУК "Брянский областной методический центр "Народное творчество" </t>
  </si>
  <si>
    <t>Увеличение ассигнований для предоставления субсидий на иные цели автономным учреждениям</t>
  </si>
  <si>
    <t xml:space="preserve">Увеличение ассигнований на иные цели +53 110 933,00 руб., в том числе (ремонт IT-куба, приобретение оборудования для Сириуса):
- перераспределение с госзадания на иные цели +20 945 943,00 руб.;
- увеличение ассигнований за счет резервных средств +30 964 990,00 руб.;
</t>
  </si>
  <si>
    <t>Увеличение ассигнованийдля предоставления субсидий на иные цели бюджетным учреждениям</t>
  </si>
  <si>
    <t>Перераспределение ассигнований в связи с экономией</t>
  </si>
  <si>
    <t>Приобретение техники и оборудования для отдела геологических изысканий, а также программного обеспечения для проектного отдела ГКУ УКС</t>
  </si>
  <si>
    <t xml:space="preserve">
 увеличение ассигнований для обеспечения текущих расходов</t>
  </si>
  <si>
    <t xml:space="preserve"> Перераспределение средств дорожного фонда в связи с выделением средств из федерального бюджета по объекту строительство автомобильной дороги - защитной дамбы Брянск 1 - Брянск 2 г. Брянска </t>
  </si>
  <si>
    <t>Увеличение ассигнований в связи с образованием потребности в дополнительных работах по объектам:
Дворец спорта г. Жуковка Брянской области - 1 094 082,44 руб., Дворец спорта г. Почеп Брянской области - 6 000 000,00 руб.
Уменьшение ассигнований в связи со сложившейся экономией по результатам проведения процедуры электронных торгов по объекту "Дворец спорта по ул. Гагарина, 8а, г. Новозыбков Брянской области" - 6500 000,00 руб.</t>
  </si>
  <si>
    <t>Увеличение субсидии юридическим лицам, оказывающим аэропортовые услуги на территории Брянской области</t>
  </si>
  <si>
    <t>Увеличение бюджетных ассигнований ГАУ "ЦГТ БО"</t>
  </si>
  <si>
    <t>На уплату земельного налога</t>
  </si>
  <si>
    <t>Увеличениесубсидий на иные цели ГБПОУ "Брянский областной колледж искусств"</t>
  </si>
  <si>
    <t>Увеличение субсидий на иные цели ГБПОУ "Брянский областной колледж искусств"</t>
  </si>
  <si>
    <t xml:space="preserve">Уменьшение субсидий на иные цели  театров, филармонии, в том числе по гастрольной деятельности </t>
  </si>
  <si>
    <t xml:space="preserve">Увеличение ассигнований в связи с изменения КБК по объекту "Реконструкция здания детского дома под детский сад по ул. Крупской, д. 1 в г. Жуковка Брянской области" + 80 169 862,0 руб.
</t>
  </si>
  <si>
    <t xml:space="preserve">Увеличение ассигнований в связи с пересчетом стоимости объекта в соответствии с Федеральным законом от 05.04.2013 № 44-ФЗ по объекту: Детский сад на 200 мест, из них 120 мест для детей в возрасте от 1,5 до 3 лет в г. Почепе Брянской области +  20 979 176,48 руб.
Уменьшение ассигнований в связи со сложившейся экономией по результатам проведения процедуры электронных торгов по объекту: Детский сад, Брянская область, Выгоничский район, с. Кокино, ул. Советская, д. 4А (строительство пристройки на 55 мест, из них 55 мест для детей до трех лет) - 6 507 667,2 руб.                                                                                                                                                                                                                                                                                                                                                                                                                                                                                             Увеличение ассигнований в связи с образованием дополнительной потребности по СМР и оборудованию по объекту Детский сад на 75 мест, в том числе 30 мест для детей в возрасте от 1,5 до 3 лет в посёлке Суземка       + 4 598 915,69 руб..                                                                                                                   Уменьшение ассигнований в связи с изменения КБК  по объекту "Реконструкция здания детского дома под детский сад по ул. Крупской, д. 1 в г. Жуковка Брянской области" -80 169 862,00 руб.
</t>
  </si>
  <si>
    <t>Перераспределение средств на оплату труда и взносы по обязательному социальному страхованию в связи с выходом на пенсию 2-х ед. гражданских служащих</t>
  </si>
  <si>
    <t>Перераспределение средств на оплату труда и взносы по обязательному социальному страхованию при сокращении должностей государственной гражданской службы в связи с передачей полномочий в Пенсионный фонд РФ</t>
  </si>
  <si>
    <t>Приложение 2 к пояснительной записке
(уточнение расходов областного бюджета)</t>
  </si>
  <si>
    <t>401L252960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</si>
  <si>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</si>
  <si>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 xml:space="preserve">Недостаток средств для приобретения оргтехники, кондиционеров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</si>
</sst>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9"/>
      <name val="Segoe UI"/>
      <family val="2"/>
      <charset val="204"/>
    </font>
    <font>
      <sz val="10"/>
      <name val="Times New Roman"/>
      <family val="1"/>
      <charset val="204"/>
    </font>
    <font>
      <sz val="10"/>
      <name val="Segoe UI"/>
      <family val="2"/>
      <charset val="204"/>
    </font>
    <font>
      <sz val="9"/>
      <color rgb="FF000000"/>
      <name val="Segoe UI"/>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top" wrapText="1"/>
    </xf>
    <xf numFmtId="0" fontId="1" fillId="0" borderId="0"/>
  </cellStyleXfs>
  <cellXfs count="37">
    <xf numFmtId="0" fontId="0" fillId="0" borderId="0" xfId="0" applyFont="1" applyFill="1" applyAlignment="1">
      <alignment vertical="top"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quotePrefix="1" applyFont="1" applyFill="1" applyBorder="1" applyAlignment="1">
      <alignment horizontal="left" vertical="center" wrapText="1"/>
    </xf>
    <xf numFmtId="0" fontId="7" fillId="0" borderId="1" xfId="0" applyFont="1" applyFill="1" applyBorder="1" applyAlignment="1">
      <alignment vertical="top" wrapText="1"/>
    </xf>
    <xf numFmtId="0" fontId="6" fillId="0" borderId="0" xfId="0" applyFont="1" applyFill="1" applyAlignment="1">
      <alignment vertical="top" wrapText="1"/>
    </xf>
    <xf numFmtId="0" fontId="5"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4" fontId="8"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4"/>
  <sheetViews>
    <sheetView tabSelected="1" view="pageBreakPreview" zoomScale="130" zoomScaleNormal="110" zoomScaleSheetLayoutView="130" workbookViewId="0">
      <pane ySplit="4" topLeftCell="A489" activePane="bottomLeft" state="frozen"/>
      <selection pane="bottomLeft" activeCell="F458" sqref="F458:F492"/>
    </sheetView>
  </sheetViews>
  <sheetFormatPr defaultRowHeight="12.75" x14ac:dyDescent="0.2"/>
  <cols>
    <col min="1" max="1" width="9.6640625" customWidth="1"/>
    <col min="2" max="2" width="14.6640625" customWidth="1"/>
    <col min="3" max="3" width="38.33203125" customWidth="1"/>
    <col min="4" max="4" width="8.6640625" customWidth="1"/>
    <col min="5" max="5" width="8.5" customWidth="1"/>
    <col min="6" max="8" width="18.33203125" customWidth="1"/>
    <col min="9" max="9" width="60.5" style="8" customWidth="1"/>
  </cols>
  <sheetData>
    <row r="1" spans="1:9" ht="32.25" customHeight="1" x14ac:dyDescent="0.2">
      <c r="A1" s="24" t="s">
        <v>845</v>
      </c>
      <c r="B1" s="25"/>
      <c r="C1" s="25"/>
      <c r="D1" s="25"/>
      <c r="E1" s="25"/>
      <c r="F1" s="25"/>
      <c r="G1" s="25"/>
      <c r="H1" s="25"/>
      <c r="I1" s="26"/>
    </row>
    <row r="2" spans="1:9" ht="19.5" customHeight="1" x14ac:dyDescent="0.2">
      <c r="A2" s="27" t="s">
        <v>0</v>
      </c>
      <c r="B2" s="27" t="s">
        <v>1</v>
      </c>
      <c r="C2" s="27" t="s">
        <v>2</v>
      </c>
      <c r="D2" s="27" t="s">
        <v>3</v>
      </c>
      <c r="E2" s="27" t="s">
        <v>4</v>
      </c>
      <c r="F2" s="27" t="s">
        <v>5</v>
      </c>
      <c r="G2" s="27" t="s">
        <v>6</v>
      </c>
      <c r="H2" s="27" t="s">
        <v>7</v>
      </c>
      <c r="I2" s="28" t="s">
        <v>8</v>
      </c>
    </row>
    <row r="3" spans="1:9" ht="15.6" customHeight="1" x14ac:dyDescent="0.2">
      <c r="A3" s="27" t="s">
        <v>9</v>
      </c>
      <c r="B3" s="27" t="s">
        <v>9</v>
      </c>
      <c r="C3" s="27" t="s">
        <v>9</v>
      </c>
      <c r="D3" s="27" t="s">
        <v>9</v>
      </c>
      <c r="E3" s="27" t="s">
        <v>9</v>
      </c>
      <c r="F3" s="27" t="s">
        <v>9</v>
      </c>
      <c r="G3" s="27" t="s">
        <v>9</v>
      </c>
      <c r="H3" s="27" t="s">
        <v>9</v>
      </c>
      <c r="I3" s="28" t="s">
        <v>9</v>
      </c>
    </row>
    <row r="4" spans="1:9" ht="35.25" customHeight="1" x14ac:dyDescent="0.2">
      <c r="A4" s="27" t="s">
        <v>9</v>
      </c>
      <c r="B4" s="27" t="s">
        <v>9</v>
      </c>
      <c r="C4" s="27" t="s">
        <v>9</v>
      </c>
      <c r="D4" s="27" t="s">
        <v>9</v>
      </c>
      <c r="E4" s="27" t="s">
        <v>9</v>
      </c>
      <c r="F4" s="27" t="s">
        <v>9</v>
      </c>
      <c r="G4" s="27" t="s">
        <v>9</v>
      </c>
      <c r="H4" s="27" t="s">
        <v>9</v>
      </c>
      <c r="I4" s="28" t="s">
        <v>9</v>
      </c>
    </row>
    <row r="5" spans="1:9" ht="36" customHeight="1" x14ac:dyDescent="0.2">
      <c r="A5" s="20" t="s">
        <v>10</v>
      </c>
      <c r="B5" s="20"/>
      <c r="C5" s="20"/>
      <c r="D5" s="20"/>
      <c r="E5" s="20"/>
      <c r="F5" s="20"/>
      <c r="G5" s="20"/>
      <c r="H5" s="20"/>
      <c r="I5" s="20"/>
    </row>
    <row r="6" spans="1:9" ht="66.75" customHeight="1" x14ac:dyDescent="0.2">
      <c r="A6" s="4" t="s">
        <v>11</v>
      </c>
      <c r="B6" s="4" t="s">
        <v>12</v>
      </c>
      <c r="C6" s="1" t="s">
        <v>13</v>
      </c>
      <c r="D6" s="4" t="s">
        <v>14</v>
      </c>
      <c r="E6" s="4" t="s">
        <v>15</v>
      </c>
      <c r="F6" s="2">
        <v>-472426</v>
      </c>
      <c r="G6" s="2">
        <v>0</v>
      </c>
      <c r="H6" s="2">
        <v>0</v>
      </c>
      <c r="I6" s="5" t="s">
        <v>776</v>
      </c>
    </row>
    <row r="7" spans="1:9" ht="58.5" customHeight="1" x14ac:dyDescent="0.2">
      <c r="A7" s="4" t="s">
        <v>11</v>
      </c>
      <c r="B7" s="4" t="s">
        <v>16</v>
      </c>
      <c r="C7" s="1" t="s">
        <v>17</v>
      </c>
      <c r="D7" s="4" t="s">
        <v>18</v>
      </c>
      <c r="E7" s="4" t="s">
        <v>19</v>
      </c>
      <c r="F7" s="2">
        <v>4617737</v>
      </c>
      <c r="G7" s="2">
        <v>0</v>
      </c>
      <c r="H7" s="2">
        <v>0</v>
      </c>
      <c r="I7" s="16" t="s">
        <v>787</v>
      </c>
    </row>
    <row r="8" spans="1:9" ht="58.5" customHeight="1" x14ac:dyDescent="0.2">
      <c r="A8" s="4" t="s">
        <v>11</v>
      </c>
      <c r="B8" s="4" t="s">
        <v>16</v>
      </c>
      <c r="C8" s="1" t="s">
        <v>17</v>
      </c>
      <c r="D8" s="4" t="s">
        <v>18</v>
      </c>
      <c r="E8" s="4" t="s">
        <v>20</v>
      </c>
      <c r="F8" s="2">
        <v>35196</v>
      </c>
      <c r="G8" s="2">
        <v>0</v>
      </c>
      <c r="H8" s="2">
        <v>0</v>
      </c>
      <c r="I8" s="19"/>
    </row>
    <row r="9" spans="1:9" ht="58.5" customHeight="1" x14ac:dyDescent="0.2">
      <c r="A9" s="4" t="s">
        <v>11</v>
      </c>
      <c r="B9" s="4" t="s">
        <v>16</v>
      </c>
      <c r="C9" s="1" t="s">
        <v>17</v>
      </c>
      <c r="D9" s="4" t="s">
        <v>18</v>
      </c>
      <c r="E9" s="4" t="s">
        <v>21</v>
      </c>
      <c r="F9" s="2">
        <v>1413028</v>
      </c>
      <c r="G9" s="2">
        <v>0</v>
      </c>
      <c r="H9" s="2">
        <v>0</v>
      </c>
      <c r="I9" s="19"/>
    </row>
    <row r="10" spans="1:9" ht="58.5" customHeight="1" x14ac:dyDescent="0.2">
      <c r="A10" s="4" t="s">
        <v>11</v>
      </c>
      <c r="B10" s="4" t="s">
        <v>16</v>
      </c>
      <c r="C10" s="1" t="s">
        <v>17</v>
      </c>
      <c r="D10" s="4" t="s">
        <v>18</v>
      </c>
      <c r="E10" s="4" t="s">
        <v>15</v>
      </c>
      <c r="F10" s="2">
        <v>-6511348.2000000002</v>
      </c>
      <c r="G10" s="2">
        <v>0</v>
      </c>
      <c r="H10" s="2">
        <v>0</v>
      </c>
      <c r="I10" s="19"/>
    </row>
    <row r="11" spans="1:9" ht="58.5" customHeight="1" x14ac:dyDescent="0.2">
      <c r="A11" s="4" t="s">
        <v>11</v>
      </c>
      <c r="B11" s="4" t="s">
        <v>16</v>
      </c>
      <c r="C11" s="1" t="s">
        <v>17</v>
      </c>
      <c r="D11" s="4" t="s">
        <v>18</v>
      </c>
      <c r="E11" s="4" t="s">
        <v>22</v>
      </c>
      <c r="F11" s="2">
        <v>328687.2</v>
      </c>
      <c r="G11" s="2">
        <v>0</v>
      </c>
      <c r="H11" s="2">
        <v>0</v>
      </c>
      <c r="I11" s="19"/>
    </row>
    <row r="12" spans="1:9" ht="58.5" customHeight="1" x14ac:dyDescent="0.2">
      <c r="A12" s="4" t="s">
        <v>11</v>
      </c>
      <c r="B12" s="4" t="s">
        <v>16</v>
      </c>
      <c r="C12" s="1" t="s">
        <v>17</v>
      </c>
      <c r="D12" s="4" t="s">
        <v>18</v>
      </c>
      <c r="E12" s="4" t="s">
        <v>23</v>
      </c>
      <c r="F12" s="2">
        <v>116700</v>
      </c>
      <c r="G12" s="2">
        <v>0</v>
      </c>
      <c r="H12" s="2">
        <v>0</v>
      </c>
      <c r="I12" s="18"/>
    </row>
    <row r="13" spans="1:9" ht="60" x14ac:dyDescent="0.2">
      <c r="A13" s="4" t="s">
        <v>11</v>
      </c>
      <c r="B13" s="4" t="s">
        <v>24</v>
      </c>
      <c r="C13" s="1" t="s">
        <v>25</v>
      </c>
      <c r="D13" s="4" t="s">
        <v>18</v>
      </c>
      <c r="E13" s="4" t="s">
        <v>15</v>
      </c>
      <c r="F13" s="2">
        <v>-479370</v>
      </c>
      <c r="G13" s="2">
        <v>0</v>
      </c>
      <c r="H13" s="2">
        <v>0</v>
      </c>
      <c r="I13" s="5" t="s">
        <v>565</v>
      </c>
    </row>
    <row r="14" spans="1:9" ht="96" x14ac:dyDescent="0.2">
      <c r="A14" s="4" t="s">
        <v>11</v>
      </c>
      <c r="B14" s="4" t="s">
        <v>26</v>
      </c>
      <c r="C14" s="1" t="s">
        <v>27</v>
      </c>
      <c r="D14" s="4" t="s">
        <v>28</v>
      </c>
      <c r="E14" s="4" t="s">
        <v>15</v>
      </c>
      <c r="F14" s="2">
        <v>430000</v>
      </c>
      <c r="G14" s="2">
        <v>0</v>
      </c>
      <c r="H14" s="2">
        <v>0</v>
      </c>
      <c r="I14" s="5" t="s">
        <v>564</v>
      </c>
    </row>
    <row r="15" spans="1:9" ht="89.25" customHeight="1" x14ac:dyDescent="0.2">
      <c r="A15" s="4" t="s">
        <v>11</v>
      </c>
      <c r="B15" s="4" t="s">
        <v>26</v>
      </c>
      <c r="C15" s="1" t="s">
        <v>27</v>
      </c>
      <c r="D15" s="4" t="s">
        <v>28</v>
      </c>
      <c r="E15" s="4" t="s">
        <v>29</v>
      </c>
      <c r="F15" s="2">
        <v>108658.79</v>
      </c>
      <c r="G15" s="2">
        <v>0</v>
      </c>
      <c r="H15" s="2">
        <v>0</v>
      </c>
      <c r="I15" s="16" t="s">
        <v>628</v>
      </c>
    </row>
    <row r="16" spans="1:9" ht="89.25" customHeight="1" x14ac:dyDescent="0.2">
      <c r="A16" s="4" t="s">
        <v>11</v>
      </c>
      <c r="B16" s="4" t="s">
        <v>26</v>
      </c>
      <c r="C16" s="1" t="s">
        <v>27</v>
      </c>
      <c r="D16" s="4" t="s">
        <v>28</v>
      </c>
      <c r="E16" s="4" t="s">
        <v>23</v>
      </c>
      <c r="F16" s="2">
        <v>-108658.79</v>
      </c>
      <c r="G16" s="2">
        <v>0</v>
      </c>
      <c r="H16" s="2">
        <v>0</v>
      </c>
      <c r="I16" s="22"/>
    </row>
    <row r="17" spans="1:9" ht="45.75" customHeight="1" x14ac:dyDescent="0.2">
      <c r="A17" s="4" t="s">
        <v>11</v>
      </c>
      <c r="B17" s="4" t="s">
        <v>30</v>
      </c>
      <c r="C17" s="1" t="s">
        <v>31</v>
      </c>
      <c r="D17" s="4" t="s">
        <v>28</v>
      </c>
      <c r="E17" s="4" t="s">
        <v>15</v>
      </c>
      <c r="F17" s="2">
        <v>-155000</v>
      </c>
      <c r="G17" s="2">
        <v>0</v>
      </c>
      <c r="H17" s="2">
        <v>0</v>
      </c>
      <c r="I17" s="5" t="s">
        <v>629</v>
      </c>
    </row>
    <row r="18" spans="1:9" ht="60" x14ac:dyDescent="0.2">
      <c r="A18" s="4" t="s">
        <v>11</v>
      </c>
      <c r="B18" s="4" t="s">
        <v>32</v>
      </c>
      <c r="C18" s="1" t="s">
        <v>33</v>
      </c>
      <c r="D18" s="4" t="s">
        <v>34</v>
      </c>
      <c r="E18" s="4" t="s">
        <v>20</v>
      </c>
      <c r="F18" s="2">
        <v>-76000</v>
      </c>
      <c r="G18" s="2">
        <v>0</v>
      </c>
      <c r="H18" s="2">
        <v>0</v>
      </c>
      <c r="I18" s="5" t="s">
        <v>563</v>
      </c>
    </row>
    <row r="19" spans="1:9" ht="84" customHeight="1" x14ac:dyDescent="0.2">
      <c r="A19" s="4" t="s">
        <v>11</v>
      </c>
      <c r="B19" s="4" t="s">
        <v>32</v>
      </c>
      <c r="C19" s="1" t="s">
        <v>33</v>
      </c>
      <c r="D19" s="4" t="s">
        <v>34</v>
      </c>
      <c r="E19" s="4" t="s">
        <v>15</v>
      </c>
      <c r="F19" s="2">
        <v>12899760</v>
      </c>
      <c r="G19" s="2">
        <v>0</v>
      </c>
      <c r="H19" s="2">
        <v>0</v>
      </c>
      <c r="I19" s="5" t="s">
        <v>630</v>
      </c>
    </row>
    <row r="20" spans="1:9" ht="14.45" customHeight="1" x14ac:dyDescent="0.2">
      <c r="A20" s="21" t="s">
        <v>35</v>
      </c>
      <c r="B20" s="21"/>
      <c r="C20" s="21"/>
      <c r="D20" s="21"/>
      <c r="E20" s="21"/>
      <c r="F20" s="2">
        <f>SUM(F6:F19)</f>
        <v>12146964</v>
      </c>
      <c r="G20" s="2">
        <f t="shared" ref="G20:H20" si="0">SUM(G6:G19)</f>
        <v>0</v>
      </c>
      <c r="H20" s="2">
        <f t="shared" si="0"/>
        <v>0</v>
      </c>
      <c r="I20" s="12" t="s">
        <v>9</v>
      </c>
    </row>
    <row r="21" spans="1:9" ht="13.7" customHeight="1" x14ac:dyDescent="0.2">
      <c r="A21" s="20" t="s">
        <v>36</v>
      </c>
      <c r="B21" s="20"/>
      <c r="C21" s="20"/>
      <c r="D21" s="20"/>
      <c r="E21" s="20"/>
      <c r="F21" s="20"/>
      <c r="G21" s="20"/>
      <c r="H21" s="20"/>
      <c r="I21" s="20"/>
    </row>
    <row r="22" spans="1:9" ht="56.1" customHeight="1" x14ac:dyDescent="0.2">
      <c r="A22" s="4" t="s">
        <v>37</v>
      </c>
      <c r="B22" s="4" t="s">
        <v>38</v>
      </c>
      <c r="C22" s="1" t="s">
        <v>39</v>
      </c>
      <c r="D22" s="4" t="s">
        <v>40</v>
      </c>
      <c r="E22" s="4" t="s">
        <v>41</v>
      </c>
      <c r="F22" s="2">
        <v>1782525.25</v>
      </c>
      <c r="G22" s="2">
        <v>0</v>
      </c>
      <c r="H22" s="2">
        <v>0</v>
      </c>
      <c r="I22" s="5" t="s">
        <v>631</v>
      </c>
    </row>
    <row r="23" spans="1:9" ht="83.85" customHeight="1" x14ac:dyDescent="0.2">
      <c r="A23" s="4" t="s">
        <v>37</v>
      </c>
      <c r="B23" s="4" t="s">
        <v>42</v>
      </c>
      <c r="C23" s="1" t="s">
        <v>43</v>
      </c>
      <c r="D23" s="4" t="s">
        <v>44</v>
      </c>
      <c r="E23" s="4" t="s">
        <v>41</v>
      </c>
      <c r="F23" s="2">
        <v>749090.92</v>
      </c>
      <c r="G23" s="2">
        <v>0</v>
      </c>
      <c r="H23" s="2">
        <v>0</v>
      </c>
      <c r="I23" s="5" t="s">
        <v>631</v>
      </c>
    </row>
    <row r="24" spans="1:9" ht="83.85" customHeight="1" x14ac:dyDescent="0.2">
      <c r="A24" s="4" t="s">
        <v>37</v>
      </c>
      <c r="B24" s="4" t="s">
        <v>42</v>
      </c>
      <c r="C24" s="1" t="s">
        <v>43</v>
      </c>
      <c r="D24" s="4" t="s">
        <v>44</v>
      </c>
      <c r="E24" s="4" t="s">
        <v>45</v>
      </c>
      <c r="F24" s="2">
        <v>151853838.38</v>
      </c>
      <c r="G24" s="2">
        <v>0</v>
      </c>
      <c r="H24" s="2">
        <v>0</v>
      </c>
      <c r="I24" s="5" t="s">
        <v>631</v>
      </c>
    </row>
    <row r="25" spans="1:9" ht="153.75" customHeight="1" x14ac:dyDescent="0.2">
      <c r="A25" s="4" t="s">
        <v>46</v>
      </c>
      <c r="B25" s="4" t="s">
        <v>47</v>
      </c>
      <c r="C25" s="1" t="s">
        <v>48</v>
      </c>
      <c r="D25" s="4" t="s">
        <v>49</v>
      </c>
      <c r="E25" s="4" t="s">
        <v>50</v>
      </c>
      <c r="F25" s="2">
        <v>-22299313.039999999</v>
      </c>
      <c r="G25" s="2">
        <v>0</v>
      </c>
      <c r="H25" s="2">
        <v>0</v>
      </c>
      <c r="I25" s="5" t="s">
        <v>632</v>
      </c>
    </row>
    <row r="26" spans="1:9" ht="69.95" customHeight="1" x14ac:dyDescent="0.2">
      <c r="A26" s="4" t="s">
        <v>46</v>
      </c>
      <c r="B26" s="4" t="s">
        <v>47</v>
      </c>
      <c r="C26" s="1" t="s">
        <v>48</v>
      </c>
      <c r="D26" s="4" t="s">
        <v>49</v>
      </c>
      <c r="E26" s="4" t="s">
        <v>45</v>
      </c>
      <c r="F26" s="2">
        <v>-2031775.22</v>
      </c>
      <c r="G26" s="2">
        <v>0</v>
      </c>
      <c r="H26" s="2">
        <v>0</v>
      </c>
      <c r="I26" s="5" t="s">
        <v>633</v>
      </c>
    </row>
    <row r="27" spans="1:9" ht="14.45" customHeight="1" x14ac:dyDescent="0.2">
      <c r="A27" s="21" t="s">
        <v>35</v>
      </c>
      <c r="B27" s="21"/>
      <c r="C27" s="21"/>
      <c r="D27" s="21"/>
      <c r="E27" s="21"/>
      <c r="F27" s="2">
        <f>SUM(F22:F26)</f>
        <v>130054366.28999999</v>
      </c>
      <c r="G27" s="2">
        <f t="shared" ref="G27:H27" si="1">SUM(G22:G26)</f>
        <v>0</v>
      </c>
      <c r="H27" s="2">
        <f t="shared" si="1"/>
        <v>0</v>
      </c>
      <c r="I27" s="12" t="s">
        <v>9</v>
      </c>
    </row>
    <row r="28" spans="1:9" ht="13.7" customHeight="1" x14ac:dyDescent="0.2">
      <c r="A28" s="20" t="s">
        <v>51</v>
      </c>
      <c r="B28" s="20"/>
      <c r="C28" s="20"/>
      <c r="D28" s="20"/>
      <c r="E28" s="20"/>
      <c r="F28" s="20"/>
      <c r="G28" s="20"/>
      <c r="H28" s="20"/>
      <c r="I28" s="20"/>
    </row>
    <row r="29" spans="1:9" ht="60.75" customHeight="1" x14ac:dyDescent="0.2">
      <c r="A29" s="4" t="s">
        <v>52</v>
      </c>
      <c r="B29" s="4" t="s">
        <v>53</v>
      </c>
      <c r="C29" s="1" t="s">
        <v>54</v>
      </c>
      <c r="D29" s="4" t="s">
        <v>55</v>
      </c>
      <c r="E29" s="4" t="s">
        <v>56</v>
      </c>
      <c r="F29" s="2">
        <v>-12650053.210000001</v>
      </c>
      <c r="G29" s="2">
        <v>0</v>
      </c>
      <c r="H29" s="2">
        <v>0</v>
      </c>
      <c r="I29" s="5" t="s">
        <v>623</v>
      </c>
    </row>
    <row r="30" spans="1:9" ht="64.5" customHeight="1" x14ac:dyDescent="0.2">
      <c r="A30" s="4" t="s">
        <v>52</v>
      </c>
      <c r="B30" s="4" t="s">
        <v>57</v>
      </c>
      <c r="C30" s="1" t="s">
        <v>58</v>
      </c>
      <c r="D30" s="4" t="s">
        <v>59</v>
      </c>
      <c r="E30" s="4" t="s">
        <v>41</v>
      </c>
      <c r="F30" s="2">
        <v>-14503765.449999999</v>
      </c>
      <c r="G30" s="2">
        <v>0</v>
      </c>
      <c r="H30" s="2">
        <v>0</v>
      </c>
      <c r="I30" s="5" t="s">
        <v>622</v>
      </c>
    </row>
    <row r="31" spans="1:9" ht="21.75" customHeight="1" x14ac:dyDescent="0.2">
      <c r="A31" s="4" t="s">
        <v>52</v>
      </c>
      <c r="B31" s="4" t="s">
        <v>60</v>
      </c>
      <c r="C31" s="1" t="s">
        <v>61</v>
      </c>
      <c r="D31" s="4" t="s">
        <v>59</v>
      </c>
      <c r="E31" s="4" t="s">
        <v>15</v>
      </c>
      <c r="F31" s="2">
        <v>-305000</v>
      </c>
      <c r="G31" s="2">
        <v>0</v>
      </c>
      <c r="H31" s="2">
        <v>0</v>
      </c>
      <c r="I31" s="5" t="s">
        <v>621</v>
      </c>
    </row>
    <row r="32" spans="1:9" ht="60" x14ac:dyDescent="0.2">
      <c r="A32" s="4" t="s">
        <v>52</v>
      </c>
      <c r="B32" s="4" t="s">
        <v>62</v>
      </c>
      <c r="C32" s="1" t="s">
        <v>63</v>
      </c>
      <c r="D32" s="4" t="s">
        <v>64</v>
      </c>
      <c r="E32" s="4" t="s">
        <v>65</v>
      </c>
      <c r="F32" s="2">
        <v>2796990</v>
      </c>
      <c r="G32" s="2">
        <v>0</v>
      </c>
      <c r="H32" s="2">
        <v>0</v>
      </c>
      <c r="I32" s="16" t="s">
        <v>819</v>
      </c>
    </row>
    <row r="33" spans="1:9" ht="60" x14ac:dyDescent="0.2">
      <c r="A33" s="4" t="s">
        <v>52</v>
      </c>
      <c r="B33" s="4" t="s">
        <v>62</v>
      </c>
      <c r="C33" s="1" t="s">
        <v>63</v>
      </c>
      <c r="D33" s="4" t="s">
        <v>64</v>
      </c>
      <c r="E33" s="4" t="s">
        <v>66</v>
      </c>
      <c r="F33" s="2">
        <v>39200</v>
      </c>
      <c r="G33" s="2">
        <v>0</v>
      </c>
      <c r="H33" s="2">
        <v>0</v>
      </c>
      <c r="I33" s="19"/>
    </row>
    <row r="34" spans="1:9" ht="60" x14ac:dyDescent="0.2">
      <c r="A34" s="4" t="s">
        <v>52</v>
      </c>
      <c r="B34" s="4" t="s">
        <v>62</v>
      </c>
      <c r="C34" s="1" t="s">
        <v>63</v>
      </c>
      <c r="D34" s="4" t="s">
        <v>64</v>
      </c>
      <c r="E34" s="4" t="s">
        <v>67</v>
      </c>
      <c r="F34" s="2">
        <v>478295</v>
      </c>
      <c r="G34" s="2">
        <v>0</v>
      </c>
      <c r="H34" s="2">
        <v>0</v>
      </c>
      <c r="I34" s="19"/>
    </row>
    <row r="35" spans="1:9" ht="60" x14ac:dyDescent="0.2">
      <c r="A35" s="4" t="s">
        <v>52</v>
      </c>
      <c r="B35" s="4" t="s">
        <v>62</v>
      </c>
      <c r="C35" s="1" t="s">
        <v>63</v>
      </c>
      <c r="D35" s="4" t="s">
        <v>64</v>
      </c>
      <c r="E35" s="4" t="s">
        <v>15</v>
      </c>
      <c r="F35" s="2">
        <v>707300</v>
      </c>
      <c r="G35" s="2">
        <v>0</v>
      </c>
      <c r="H35" s="2">
        <v>0</v>
      </c>
      <c r="I35" s="18"/>
    </row>
    <row r="36" spans="1:9" x14ac:dyDescent="0.2">
      <c r="A36" s="4" t="s">
        <v>52</v>
      </c>
      <c r="B36" s="4" t="s">
        <v>60</v>
      </c>
      <c r="C36" s="1" t="s">
        <v>61</v>
      </c>
      <c r="D36" s="4" t="s">
        <v>68</v>
      </c>
      <c r="E36" s="4" t="s">
        <v>69</v>
      </c>
      <c r="F36" s="2">
        <v>-5500</v>
      </c>
      <c r="G36" s="2">
        <v>0</v>
      </c>
      <c r="H36" s="2">
        <v>0</v>
      </c>
      <c r="I36" s="5" t="s">
        <v>621</v>
      </c>
    </row>
    <row r="37" spans="1:9" ht="57.75" customHeight="1" x14ac:dyDescent="0.2">
      <c r="A37" s="4" t="s">
        <v>52</v>
      </c>
      <c r="B37" s="4" t="s">
        <v>60</v>
      </c>
      <c r="C37" s="1" t="s">
        <v>61</v>
      </c>
      <c r="D37" s="4" t="s">
        <v>70</v>
      </c>
      <c r="E37" s="4" t="s">
        <v>15</v>
      </c>
      <c r="F37" s="2">
        <v>4909.49</v>
      </c>
      <c r="G37" s="2">
        <v>0</v>
      </c>
      <c r="H37" s="2">
        <v>0</v>
      </c>
      <c r="I37" s="5" t="s">
        <v>620</v>
      </c>
    </row>
    <row r="38" spans="1:9" ht="60.75" customHeight="1" x14ac:dyDescent="0.2">
      <c r="A38" s="4" t="s">
        <v>52</v>
      </c>
      <c r="B38" s="4" t="s">
        <v>60</v>
      </c>
      <c r="C38" s="1" t="s">
        <v>61</v>
      </c>
      <c r="D38" s="4" t="s">
        <v>70</v>
      </c>
      <c r="E38" s="4" t="s">
        <v>71</v>
      </c>
      <c r="F38" s="2">
        <v>90000</v>
      </c>
      <c r="G38" s="2">
        <v>0</v>
      </c>
      <c r="H38" s="2">
        <v>0</v>
      </c>
      <c r="I38" s="5" t="s">
        <v>619</v>
      </c>
    </row>
    <row r="39" spans="1:9" ht="61.5" customHeight="1" x14ac:dyDescent="0.2">
      <c r="A39" s="4" t="s">
        <v>52</v>
      </c>
      <c r="B39" s="4" t="s">
        <v>60</v>
      </c>
      <c r="C39" s="1" t="s">
        <v>61</v>
      </c>
      <c r="D39" s="4" t="s">
        <v>70</v>
      </c>
      <c r="E39" s="4" t="s">
        <v>45</v>
      </c>
      <c r="F39" s="2">
        <v>-2475865</v>
      </c>
      <c r="G39" s="2">
        <v>0</v>
      </c>
      <c r="H39" s="2">
        <v>0</v>
      </c>
      <c r="I39" s="5" t="s">
        <v>634</v>
      </c>
    </row>
    <row r="40" spans="1:9" ht="14.45" customHeight="1" x14ac:dyDescent="0.2">
      <c r="A40" s="21" t="s">
        <v>35</v>
      </c>
      <c r="B40" s="21"/>
      <c r="C40" s="21"/>
      <c r="D40" s="21"/>
      <c r="E40" s="21"/>
      <c r="F40" s="2">
        <f>SUM(F29:F39)</f>
        <v>-25823489.170000002</v>
      </c>
      <c r="G40" s="2">
        <f t="shared" ref="G40:H40" si="2">SUM(G29:G39)</f>
        <v>0</v>
      </c>
      <c r="H40" s="2">
        <f t="shared" si="2"/>
        <v>0</v>
      </c>
      <c r="I40" s="12" t="s">
        <v>9</v>
      </c>
    </row>
    <row r="41" spans="1:9" ht="13.7" customHeight="1" x14ac:dyDescent="0.2">
      <c r="A41" s="20" t="s">
        <v>72</v>
      </c>
      <c r="B41" s="20"/>
      <c r="C41" s="20"/>
      <c r="D41" s="20"/>
      <c r="E41" s="20"/>
      <c r="F41" s="20"/>
      <c r="G41" s="20"/>
      <c r="H41" s="20"/>
      <c r="I41" s="20"/>
    </row>
    <row r="42" spans="1:9" ht="45" customHeight="1" x14ac:dyDescent="0.2">
      <c r="A42" s="4" t="s">
        <v>73</v>
      </c>
      <c r="B42" s="4" t="s">
        <v>74</v>
      </c>
      <c r="C42" s="1" t="s">
        <v>75</v>
      </c>
      <c r="D42" s="4" t="s">
        <v>14</v>
      </c>
      <c r="E42" s="4" t="s">
        <v>15</v>
      </c>
      <c r="F42" s="2">
        <v>-3691577</v>
      </c>
      <c r="G42" s="2">
        <v>0</v>
      </c>
      <c r="H42" s="2">
        <v>0</v>
      </c>
      <c r="I42" s="5" t="s">
        <v>635</v>
      </c>
    </row>
    <row r="43" spans="1:9" ht="56.1" customHeight="1" x14ac:dyDescent="0.2">
      <c r="A43" s="4" t="s">
        <v>73</v>
      </c>
      <c r="B43" s="4" t="s">
        <v>76</v>
      </c>
      <c r="C43" s="1" t="s">
        <v>77</v>
      </c>
      <c r="D43" s="4" t="s">
        <v>64</v>
      </c>
      <c r="E43" s="4" t="s">
        <v>56</v>
      </c>
      <c r="F43" s="2">
        <v>-183706</v>
      </c>
      <c r="G43" s="2">
        <v>0</v>
      </c>
      <c r="H43" s="2">
        <v>0</v>
      </c>
      <c r="I43" s="5" t="s">
        <v>570</v>
      </c>
    </row>
    <row r="44" spans="1:9" ht="34.5" customHeight="1" x14ac:dyDescent="0.2">
      <c r="A44" s="4" t="s">
        <v>73</v>
      </c>
      <c r="B44" s="4" t="s">
        <v>78</v>
      </c>
      <c r="C44" s="1" t="s">
        <v>79</v>
      </c>
      <c r="D44" s="4" t="s">
        <v>80</v>
      </c>
      <c r="E44" s="4" t="s">
        <v>81</v>
      </c>
      <c r="F44" s="2">
        <v>16690</v>
      </c>
      <c r="G44" s="2">
        <v>0</v>
      </c>
      <c r="H44" s="2">
        <v>0</v>
      </c>
      <c r="I44" s="5" t="s">
        <v>636</v>
      </c>
    </row>
    <row r="45" spans="1:9" ht="28.15" customHeight="1" x14ac:dyDescent="0.2">
      <c r="A45" s="4" t="s">
        <v>73</v>
      </c>
      <c r="B45" s="4" t="s">
        <v>82</v>
      </c>
      <c r="C45" s="1" t="s">
        <v>83</v>
      </c>
      <c r="D45" s="4" t="s">
        <v>84</v>
      </c>
      <c r="E45" s="4" t="s">
        <v>85</v>
      </c>
      <c r="F45" s="2">
        <v>2762786.42</v>
      </c>
      <c r="G45" s="2">
        <v>0</v>
      </c>
      <c r="H45" s="2">
        <v>0</v>
      </c>
      <c r="I45" s="5" t="s">
        <v>618</v>
      </c>
    </row>
    <row r="46" spans="1:9" ht="28.15" customHeight="1" x14ac:dyDescent="0.2">
      <c r="A46" s="4" t="s">
        <v>73</v>
      </c>
      <c r="B46" s="4" t="s">
        <v>82</v>
      </c>
      <c r="C46" s="1" t="s">
        <v>83</v>
      </c>
      <c r="D46" s="4" t="s">
        <v>84</v>
      </c>
      <c r="E46" s="4" t="s">
        <v>86</v>
      </c>
      <c r="F46" s="2">
        <v>433940</v>
      </c>
      <c r="G46" s="2">
        <v>0</v>
      </c>
      <c r="H46" s="2">
        <v>0</v>
      </c>
      <c r="I46" s="5" t="s">
        <v>636</v>
      </c>
    </row>
    <row r="47" spans="1:9" ht="28.15" customHeight="1" x14ac:dyDescent="0.2">
      <c r="A47" s="4" t="s">
        <v>73</v>
      </c>
      <c r="B47" s="4" t="s">
        <v>82</v>
      </c>
      <c r="C47" s="1" t="s">
        <v>83</v>
      </c>
      <c r="D47" s="4" t="s">
        <v>84</v>
      </c>
      <c r="E47" s="4" t="s">
        <v>87</v>
      </c>
      <c r="F47" s="2">
        <v>444780.58</v>
      </c>
      <c r="G47" s="2">
        <v>0</v>
      </c>
      <c r="H47" s="2">
        <v>0</v>
      </c>
      <c r="I47" s="5" t="s">
        <v>618</v>
      </c>
    </row>
    <row r="48" spans="1:9" ht="57.75" customHeight="1" x14ac:dyDescent="0.2">
      <c r="A48" s="4" t="s">
        <v>73</v>
      </c>
      <c r="B48" s="4" t="s">
        <v>82</v>
      </c>
      <c r="C48" s="1" t="s">
        <v>83</v>
      </c>
      <c r="D48" s="4" t="s">
        <v>84</v>
      </c>
      <c r="E48" s="4" t="s">
        <v>81</v>
      </c>
      <c r="F48" s="2">
        <v>1033380</v>
      </c>
      <c r="G48" s="2">
        <v>0</v>
      </c>
      <c r="H48" s="2">
        <v>0</v>
      </c>
      <c r="I48" s="5" t="s">
        <v>822</v>
      </c>
    </row>
    <row r="49" spans="1:9" ht="106.5" customHeight="1" x14ac:dyDescent="0.2">
      <c r="A49" s="4" t="s">
        <v>73</v>
      </c>
      <c r="B49" s="4" t="s">
        <v>88</v>
      </c>
      <c r="C49" s="1" t="s">
        <v>63</v>
      </c>
      <c r="D49" s="4" t="s">
        <v>89</v>
      </c>
      <c r="E49" s="4" t="s">
        <v>65</v>
      </c>
      <c r="F49" s="2">
        <v>512484</v>
      </c>
      <c r="G49" s="2">
        <v>0</v>
      </c>
      <c r="H49" s="2">
        <v>0</v>
      </c>
      <c r="I49" s="16" t="s">
        <v>819</v>
      </c>
    </row>
    <row r="50" spans="1:9" ht="105.75" customHeight="1" x14ac:dyDescent="0.2">
      <c r="A50" s="4" t="s">
        <v>73</v>
      </c>
      <c r="B50" s="4" t="s">
        <v>88</v>
      </c>
      <c r="C50" s="1" t="s">
        <v>63</v>
      </c>
      <c r="D50" s="4" t="s">
        <v>89</v>
      </c>
      <c r="E50" s="4" t="s">
        <v>67</v>
      </c>
      <c r="F50" s="2">
        <v>154770</v>
      </c>
      <c r="G50" s="2">
        <v>0</v>
      </c>
      <c r="H50" s="2">
        <v>0</v>
      </c>
      <c r="I50" s="18"/>
    </row>
    <row r="51" spans="1:9" ht="69.95" customHeight="1" x14ac:dyDescent="0.2">
      <c r="A51" s="4" t="s">
        <v>73</v>
      </c>
      <c r="B51" s="4" t="s">
        <v>88</v>
      </c>
      <c r="C51" s="1" t="s">
        <v>63</v>
      </c>
      <c r="D51" s="4" t="s">
        <v>89</v>
      </c>
      <c r="E51" s="4" t="s">
        <v>15</v>
      </c>
      <c r="F51" s="2">
        <v>-5000</v>
      </c>
      <c r="G51" s="2">
        <v>0</v>
      </c>
      <c r="H51" s="2">
        <v>0</v>
      </c>
      <c r="I51" s="5" t="s">
        <v>637</v>
      </c>
    </row>
    <row r="52" spans="1:9" ht="54" customHeight="1" x14ac:dyDescent="0.2">
      <c r="A52" s="4" t="s">
        <v>73</v>
      </c>
      <c r="B52" s="4" t="s">
        <v>90</v>
      </c>
      <c r="C52" s="1" t="s">
        <v>91</v>
      </c>
      <c r="D52" s="4" t="s">
        <v>89</v>
      </c>
      <c r="E52" s="4" t="s">
        <v>23</v>
      </c>
      <c r="F52" s="2">
        <v>183706</v>
      </c>
      <c r="G52" s="2">
        <v>0</v>
      </c>
      <c r="H52" s="2">
        <v>0</v>
      </c>
      <c r="I52" s="5" t="s">
        <v>837</v>
      </c>
    </row>
    <row r="53" spans="1:9" ht="14.45" customHeight="1" x14ac:dyDescent="0.2">
      <c r="A53" s="21" t="s">
        <v>35</v>
      </c>
      <c r="B53" s="21"/>
      <c r="C53" s="21"/>
      <c r="D53" s="21"/>
      <c r="E53" s="21"/>
      <c r="F53" s="2">
        <f>SUM(F42:F52)</f>
        <v>1662254</v>
      </c>
      <c r="G53" s="2">
        <f t="shared" ref="G53:H53" si="3">SUM(G42:G52)</f>
        <v>0</v>
      </c>
      <c r="H53" s="2">
        <f t="shared" si="3"/>
        <v>0</v>
      </c>
      <c r="I53" s="12" t="s">
        <v>9</v>
      </c>
    </row>
    <row r="54" spans="1:9" ht="13.7" customHeight="1" x14ac:dyDescent="0.2">
      <c r="A54" s="20" t="s">
        <v>92</v>
      </c>
      <c r="B54" s="20"/>
      <c r="C54" s="20"/>
      <c r="D54" s="20"/>
      <c r="E54" s="20"/>
      <c r="F54" s="20"/>
      <c r="G54" s="20"/>
      <c r="H54" s="20"/>
      <c r="I54" s="20"/>
    </row>
    <row r="55" spans="1:9" ht="69.95" customHeight="1" x14ac:dyDescent="0.2">
      <c r="A55" s="4" t="s">
        <v>93</v>
      </c>
      <c r="B55" s="4" t="s">
        <v>94</v>
      </c>
      <c r="C55" s="1" t="s">
        <v>63</v>
      </c>
      <c r="D55" s="4" t="s">
        <v>95</v>
      </c>
      <c r="E55" s="4" t="s">
        <v>15</v>
      </c>
      <c r="F55" s="2">
        <v>377000</v>
      </c>
      <c r="G55" s="2">
        <v>0</v>
      </c>
      <c r="H55" s="2">
        <v>0</v>
      </c>
      <c r="I55" s="5" t="s">
        <v>638</v>
      </c>
    </row>
    <row r="56" spans="1:9" ht="56.1" customHeight="1" x14ac:dyDescent="0.2">
      <c r="A56" s="4" t="s">
        <v>96</v>
      </c>
      <c r="B56" s="4" t="s">
        <v>97</v>
      </c>
      <c r="C56" s="1" t="s">
        <v>98</v>
      </c>
      <c r="D56" s="4" t="s">
        <v>99</v>
      </c>
      <c r="E56" s="4" t="s">
        <v>100</v>
      </c>
      <c r="F56" s="2">
        <v>-71252737.359999999</v>
      </c>
      <c r="G56" s="2">
        <v>0</v>
      </c>
      <c r="H56" s="2">
        <v>0</v>
      </c>
      <c r="I56" s="5" t="s">
        <v>639</v>
      </c>
    </row>
    <row r="57" spans="1:9" ht="28.15" customHeight="1" x14ac:dyDescent="0.2">
      <c r="A57" s="4" t="s">
        <v>96</v>
      </c>
      <c r="B57" s="4" t="s">
        <v>101</v>
      </c>
      <c r="C57" s="1" t="s">
        <v>102</v>
      </c>
      <c r="D57" s="4" t="s">
        <v>99</v>
      </c>
      <c r="E57" s="4" t="s">
        <v>41</v>
      </c>
      <c r="F57" s="2">
        <v>2906915.42</v>
      </c>
      <c r="G57" s="2">
        <v>0</v>
      </c>
      <c r="H57" s="2">
        <v>0</v>
      </c>
      <c r="I57" s="5" t="s">
        <v>566</v>
      </c>
    </row>
    <row r="58" spans="1:9" ht="42.2" customHeight="1" x14ac:dyDescent="0.2">
      <c r="A58" s="4" t="s">
        <v>96</v>
      </c>
      <c r="B58" s="4" t="s">
        <v>103</v>
      </c>
      <c r="C58" s="1" t="s">
        <v>104</v>
      </c>
      <c r="D58" s="4" t="s">
        <v>99</v>
      </c>
      <c r="E58" s="4" t="s">
        <v>45</v>
      </c>
      <c r="F58" s="2">
        <v>-3156915.42</v>
      </c>
      <c r="G58" s="2">
        <v>0</v>
      </c>
      <c r="H58" s="2">
        <v>0</v>
      </c>
      <c r="I58" s="5" t="s">
        <v>788</v>
      </c>
    </row>
    <row r="59" spans="1:9" ht="14.45" customHeight="1" x14ac:dyDescent="0.2">
      <c r="A59" s="21" t="s">
        <v>35</v>
      </c>
      <c r="B59" s="21"/>
      <c r="C59" s="21"/>
      <c r="D59" s="21"/>
      <c r="E59" s="21"/>
      <c r="F59" s="2">
        <v>-71125737.359999999</v>
      </c>
      <c r="G59" s="2">
        <v>0</v>
      </c>
      <c r="H59" s="2">
        <v>0</v>
      </c>
      <c r="I59" s="12" t="s">
        <v>9</v>
      </c>
    </row>
    <row r="60" spans="1:9" ht="13.7" customHeight="1" x14ac:dyDescent="0.2">
      <c r="A60" s="20" t="s">
        <v>105</v>
      </c>
      <c r="B60" s="20"/>
      <c r="C60" s="20"/>
      <c r="D60" s="20"/>
      <c r="E60" s="20"/>
      <c r="F60" s="20"/>
      <c r="G60" s="20"/>
      <c r="H60" s="20"/>
      <c r="I60" s="20"/>
    </row>
    <row r="61" spans="1:9" ht="51" customHeight="1" x14ac:dyDescent="0.2">
      <c r="A61" s="4" t="s">
        <v>106</v>
      </c>
      <c r="B61" s="4" t="s">
        <v>107</v>
      </c>
      <c r="C61" s="1" t="s">
        <v>108</v>
      </c>
      <c r="D61" s="4" t="s">
        <v>109</v>
      </c>
      <c r="E61" s="4" t="s">
        <v>87</v>
      </c>
      <c r="F61" s="2">
        <v>4795266</v>
      </c>
      <c r="G61" s="2">
        <v>0</v>
      </c>
      <c r="H61" s="2">
        <v>0</v>
      </c>
      <c r="I61" s="5" t="s">
        <v>640</v>
      </c>
    </row>
    <row r="62" spans="1:9" ht="167.25" customHeight="1" x14ac:dyDescent="0.2">
      <c r="A62" s="4" t="s">
        <v>106</v>
      </c>
      <c r="B62" s="4" t="s">
        <v>110</v>
      </c>
      <c r="C62" s="1" t="s">
        <v>111</v>
      </c>
      <c r="D62" s="4" t="s">
        <v>112</v>
      </c>
      <c r="E62" s="4" t="s">
        <v>85</v>
      </c>
      <c r="F62" s="2">
        <v>-460380.31</v>
      </c>
      <c r="G62" s="2">
        <v>0</v>
      </c>
      <c r="H62" s="2">
        <v>0</v>
      </c>
      <c r="I62" s="5" t="s">
        <v>641</v>
      </c>
    </row>
    <row r="63" spans="1:9" ht="151.5" customHeight="1" x14ac:dyDescent="0.2">
      <c r="A63" s="4" t="s">
        <v>106</v>
      </c>
      <c r="B63" s="4" t="s">
        <v>110</v>
      </c>
      <c r="C63" s="1" t="s">
        <v>111</v>
      </c>
      <c r="D63" s="4" t="s">
        <v>112</v>
      </c>
      <c r="E63" s="4" t="s">
        <v>86</v>
      </c>
      <c r="F63" s="2">
        <v>90461487.420000002</v>
      </c>
      <c r="G63" s="2">
        <v>0</v>
      </c>
      <c r="H63" s="2">
        <v>0</v>
      </c>
      <c r="I63" s="5" t="s">
        <v>789</v>
      </c>
    </row>
    <row r="64" spans="1:9" ht="159.75" customHeight="1" x14ac:dyDescent="0.2">
      <c r="A64" s="4" t="s">
        <v>106</v>
      </c>
      <c r="B64" s="4" t="s">
        <v>110</v>
      </c>
      <c r="C64" s="1" t="s">
        <v>111</v>
      </c>
      <c r="D64" s="4" t="s">
        <v>112</v>
      </c>
      <c r="E64" s="4" t="s">
        <v>87</v>
      </c>
      <c r="F64" s="2">
        <v>-621517.18000000005</v>
      </c>
      <c r="G64" s="2">
        <v>0</v>
      </c>
      <c r="H64" s="2">
        <v>0</v>
      </c>
      <c r="I64" s="5" t="s">
        <v>790</v>
      </c>
    </row>
    <row r="65" spans="1:9" ht="130.5" customHeight="1" x14ac:dyDescent="0.2">
      <c r="A65" s="4" t="s">
        <v>106</v>
      </c>
      <c r="B65" s="4" t="s">
        <v>110</v>
      </c>
      <c r="C65" s="1" t="s">
        <v>111</v>
      </c>
      <c r="D65" s="4" t="s">
        <v>112</v>
      </c>
      <c r="E65" s="4" t="s">
        <v>81</v>
      </c>
      <c r="F65" s="2">
        <v>-137128914.08000001</v>
      </c>
      <c r="G65" s="2">
        <v>0</v>
      </c>
      <c r="H65" s="2">
        <v>0</v>
      </c>
      <c r="I65" s="5" t="s">
        <v>642</v>
      </c>
    </row>
    <row r="66" spans="1:9" ht="65.25" customHeight="1" x14ac:dyDescent="0.2">
      <c r="A66" s="4" t="s">
        <v>106</v>
      </c>
      <c r="B66" s="4" t="s">
        <v>113</v>
      </c>
      <c r="C66" s="1" t="s">
        <v>114</v>
      </c>
      <c r="D66" s="4" t="s">
        <v>112</v>
      </c>
      <c r="E66" s="4" t="s">
        <v>15</v>
      </c>
      <c r="F66" s="2">
        <v>100000000</v>
      </c>
      <c r="G66" s="2">
        <v>0</v>
      </c>
      <c r="H66" s="2">
        <v>0</v>
      </c>
      <c r="I66" s="5" t="s">
        <v>756</v>
      </c>
    </row>
    <row r="67" spans="1:9" ht="225" customHeight="1" x14ac:dyDescent="0.2">
      <c r="A67" s="4" t="s">
        <v>106</v>
      </c>
      <c r="B67" s="4" t="s">
        <v>113</v>
      </c>
      <c r="C67" s="1" t="s">
        <v>114</v>
      </c>
      <c r="D67" s="4" t="s">
        <v>112</v>
      </c>
      <c r="E67" s="4" t="s">
        <v>86</v>
      </c>
      <c r="F67" s="2">
        <v>-60750428.450000003</v>
      </c>
      <c r="G67" s="2">
        <v>0</v>
      </c>
      <c r="H67" s="2">
        <v>0</v>
      </c>
      <c r="I67" s="5" t="s">
        <v>643</v>
      </c>
    </row>
    <row r="68" spans="1:9" ht="90.75" customHeight="1" x14ac:dyDescent="0.2">
      <c r="A68" s="4" t="s">
        <v>106</v>
      </c>
      <c r="B68" s="4" t="s">
        <v>113</v>
      </c>
      <c r="C68" s="1" t="s">
        <v>114</v>
      </c>
      <c r="D68" s="4" t="s">
        <v>112</v>
      </c>
      <c r="E68" s="4" t="s">
        <v>81</v>
      </c>
      <c r="F68" s="2">
        <v>80236279.799999997</v>
      </c>
      <c r="G68" s="2">
        <v>0</v>
      </c>
      <c r="H68" s="2">
        <v>0</v>
      </c>
      <c r="I68" s="5" t="s">
        <v>757</v>
      </c>
    </row>
    <row r="69" spans="1:9" ht="192" x14ac:dyDescent="0.2">
      <c r="A69" s="4" t="s">
        <v>106</v>
      </c>
      <c r="B69" s="4" t="s">
        <v>115</v>
      </c>
      <c r="C69" s="1" t="s">
        <v>116</v>
      </c>
      <c r="D69" s="4" t="s">
        <v>112</v>
      </c>
      <c r="E69" s="4" t="s">
        <v>86</v>
      </c>
      <c r="F69" s="2">
        <v>14020965.390000001</v>
      </c>
      <c r="G69" s="2">
        <v>0</v>
      </c>
      <c r="H69" s="2">
        <v>0</v>
      </c>
      <c r="I69" s="5" t="s">
        <v>644</v>
      </c>
    </row>
    <row r="70" spans="1:9" ht="192" x14ac:dyDescent="0.2">
      <c r="A70" s="4" t="s">
        <v>106</v>
      </c>
      <c r="B70" s="4" t="s">
        <v>115</v>
      </c>
      <c r="C70" s="1" t="s">
        <v>116</v>
      </c>
      <c r="D70" s="4" t="s">
        <v>112</v>
      </c>
      <c r="E70" s="4" t="s">
        <v>81</v>
      </c>
      <c r="F70" s="2">
        <v>4556224</v>
      </c>
      <c r="G70" s="2">
        <v>0</v>
      </c>
      <c r="H70" s="2">
        <v>0</v>
      </c>
      <c r="I70" s="5" t="s">
        <v>644</v>
      </c>
    </row>
    <row r="71" spans="1:9" ht="216" x14ac:dyDescent="0.2">
      <c r="A71" s="4" t="s">
        <v>106</v>
      </c>
      <c r="B71" s="4" t="s">
        <v>117</v>
      </c>
      <c r="C71" s="1" t="s">
        <v>118</v>
      </c>
      <c r="D71" s="4" t="s">
        <v>112</v>
      </c>
      <c r="E71" s="4" t="s">
        <v>86</v>
      </c>
      <c r="F71" s="2">
        <v>70801951.540000007</v>
      </c>
      <c r="G71" s="2">
        <v>0</v>
      </c>
      <c r="H71" s="2">
        <v>0</v>
      </c>
      <c r="I71" s="5" t="s">
        <v>617</v>
      </c>
    </row>
    <row r="72" spans="1:9" ht="216" x14ac:dyDescent="0.2">
      <c r="A72" s="4" t="s">
        <v>106</v>
      </c>
      <c r="B72" s="4" t="s">
        <v>117</v>
      </c>
      <c r="C72" s="1" t="s">
        <v>118</v>
      </c>
      <c r="D72" s="4" t="s">
        <v>112</v>
      </c>
      <c r="E72" s="4" t="s">
        <v>81</v>
      </c>
      <c r="F72" s="2">
        <v>7235933</v>
      </c>
      <c r="G72" s="2">
        <v>0</v>
      </c>
      <c r="H72" s="2">
        <v>0</v>
      </c>
      <c r="I72" s="5" t="s">
        <v>617</v>
      </c>
    </row>
    <row r="73" spans="1:9" ht="84" x14ac:dyDescent="0.2">
      <c r="A73" s="4" t="s">
        <v>106</v>
      </c>
      <c r="B73" s="4" t="s">
        <v>119</v>
      </c>
      <c r="C73" s="1" t="s">
        <v>120</v>
      </c>
      <c r="D73" s="4" t="s">
        <v>112</v>
      </c>
      <c r="E73" s="4" t="s">
        <v>81</v>
      </c>
      <c r="F73" s="2">
        <v>98262000</v>
      </c>
      <c r="G73" s="2">
        <v>0</v>
      </c>
      <c r="H73" s="2">
        <v>0</v>
      </c>
      <c r="I73" s="5" t="s">
        <v>758</v>
      </c>
    </row>
    <row r="74" spans="1:9" ht="132" x14ac:dyDescent="0.2">
      <c r="A74" s="4" t="s">
        <v>106</v>
      </c>
      <c r="B74" s="4" t="s">
        <v>121</v>
      </c>
      <c r="C74" s="1" t="s">
        <v>122</v>
      </c>
      <c r="D74" s="4" t="s">
        <v>112</v>
      </c>
      <c r="E74" s="4" t="s">
        <v>123</v>
      </c>
      <c r="F74" s="2">
        <v>-23752100</v>
      </c>
      <c r="G74" s="2">
        <v>0</v>
      </c>
      <c r="H74" s="2">
        <v>0</v>
      </c>
      <c r="I74" s="5" t="s">
        <v>616</v>
      </c>
    </row>
    <row r="75" spans="1:9" ht="156.75" customHeight="1" x14ac:dyDescent="0.2">
      <c r="A75" s="4" t="s">
        <v>106</v>
      </c>
      <c r="B75" s="4" t="s">
        <v>124</v>
      </c>
      <c r="C75" s="1" t="s">
        <v>125</v>
      </c>
      <c r="D75" s="4" t="s">
        <v>126</v>
      </c>
      <c r="E75" s="4" t="s">
        <v>85</v>
      </c>
      <c r="F75" s="2">
        <v>-537829.36</v>
      </c>
      <c r="G75" s="2">
        <v>0</v>
      </c>
      <c r="H75" s="2">
        <v>0</v>
      </c>
      <c r="I75" s="5" t="s">
        <v>759</v>
      </c>
    </row>
    <row r="76" spans="1:9" ht="58.5" customHeight="1" x14ac:dyDescent="0.2">
      <c r="A76" s="4" t="s">
        <v>106</v>
      </c>
      <c r="B76" s="4" t="s">
        <v>124</v>
      </c>
      <c r="C76" s="1" t="s">
        <v>125</v>
      </c>
      <c r="D76" s="4" t="s">
        <v>126</v>
      </c>
      <c r="E76" s="4" t="s">
        <v>86</v>
      </c>
      <c r="F76" s="2">
        <v>5216080</v>
      </c>
      <c r="G76" s="2">
        <v>0</v>
      </c>
      <c r="H76" s="2">
        <v>0</v>
      </c>
      <c r="I76" s="5" t="s">
        <v>645</v>
      </c>
    </row>
    <row r="77" spans="1:9" ht="46.5" customHeight="1" x14ac:dyDescent="0.2">
      <c r="A77" s="4" t="s">
        <v>106</v>
      </c>
      <c r="B77" s="4" t="s">
        <v>124</v>
      </c>
      <c r="C77" s="1" t="s">
        <v>125</v>
      </c>
      <c r="D77" s="4" t="s">
        <v>126</v>
      </c>
      <c r="E77" s="4" t="s">
        <v>87</v>
      </c>
      <c r="F77" s="2">
        <v>26040</v>
      </c>
      <c r="G77" s="2">
        <v>0</v>
      </c>
      <c r="H77" s="2">
        <v>0</v>
      </c>
      <c r="I77" s="5" t="s">
        <v>640</v>
      </c>
    </row>
    <row r="78" spans="1:9" ht="195.75" customHeight="1" x14ac:dyDescent="0.2">
      <c r="A78" s="4" t="s">
        <v>106</v>
      </c>
      <c r="B78" s="4" t="s">
        <v>124</v>
      </c>
      <c r="C78" s="1" t="s">
        <v>125</v>
      </c>
      <c r="D78" s="4" t="s">
        <v>126</v>
      </c>
      <c r="E78" s="4" t="s">
        <v>81</v>
      </c>
      <c r="F78" s="2">
        <v>23783439.800000001</v>
      </c>
      <c r="G78" s="2">
        <v>0</v>
      </c>
      <c r="H78" s="2">
        <v>0</v>
      </c>
      <c r="I78" s="5" t="s">
        <v>760</v>
      </c>
    </row>
    <row r="79" spans="1:9" ht="364.5" customHeight="1" x14ac:dyDescent="0.2">
      <c r="A79" s="4" t="s">
        <v>106</v>
      </c>
      <c r="B79" s="4" t="s">
        <v>113</v>
      </c>
      <c r="C79" s="1" t="s">
        <v>114</v>
      </c>
      <c r="D79" s="4" t="s">
        <v>126</v>
      </c>
      <c r="E79" s="4" t="s">
        <v>81</v>
      </c>
      <c r="F79" s="2">
        <v>-49362576.149999999</v>
      </c>
      <c r="G79" s="2">
        <v>0</v>
      </c>
      <c r="H79" s="2">
        <v>0</v>
      </c>
      <c r="I79" s="5" t="s">
        <v>646</v>
      </c>
    </row>
    <row r="80" spans="1:9" ht="132" x14ac:dyDescent="0.2">
      <c r="A80" s="4" t="s">
        <v>106</v>
      </c>
      <c r="B80" s="4" t="s">
        <v>113</v>
      </c>
      <c r="C80" s="1" t="s">
        <v>114</v>
      </c>
      <c r="D80" s="4" t="s">
        <v>126</v>
      </c>
      <c r="E80" s="4" t="s">
        <v>127</v>
      </c>
      <c r="F80" s="2">
        <v>-6267464</v>
      </c>
      <c r="G80" s="2">
        <v>0</v>
      </c>
      <c r="H80" s="2">
        <v>0</v>
      </c>
      <c r="I80" s="5" t="s">
        <v>616</v>
      </c>
    </row>
    <row r="81" spans="1:9" ht="108" x14ac:dyDescent="0.2">
      <c r="A81" s="4" t="s">
        <v>106</v>
      </c>
      <c r="B81" s="4" t="s">
        <v>128</v>
      </c>
      <c r="C81" s="1" t="s">
        <v>129</v>
      </c>
      <c r="D81" s="4" t="s">
        <v>126</v>
      </c>
      <c r="E81" s="4" t="s">
        <v>130</v>
      </c>
      <c r="F81" s="2">
        <v>25233900</v>
      </c>
      <c r="G81" s="2">
        <v>0</v>
      </c>
      <c r="H81" s="2">
        <v>0</v>
      </c>
      <c r="I81" s="5" t="s">
        <v>647</v>
      </c>
    </row>
    <row r="82" spans="1:9" ht="144" x14ac:dyDescent="0.2">
      <c r="A82" s="4" t="s">
        <v>106</v>
      </c>
      <c r="B82" s="4" t="s">
        <v>131</v>
      </c>
      <c r="C82" s="1" t="s">
        <v>132</v>
      </c>
      <c r="D82" s="4" t="s">
        <v>126</v>
      </c>
      <c r="E82" s="4" t="s">
        <v>130</v>
      </c>
      <c r="F82" s="2">
        <v>299465903.69999999</v>
      </c>
      <c r="G82" s="2">
        <v>0</v>
      </c>
      <c r="H82" s="2">
        <v>0</v>
      </c>
      <c r="I82" s="5" t="s">
        <v>761</v>
      </c>
    </row>
    <row r="83" spans="1:9" ht="96" x14ac:dyDescent="0.2">
      <c r="A83" s="4" t="s">
        <v>106</v>
      </c>
      <c r="B83" s="4" t="s">
        <v>131</v>
      </c>
      <c r="C83" s="1" t="s">
        <v>132</v>
      </c>
      <c r="D83" s="4" t="s">
        <v>126</v>
      </c>
      <c r="E83" s="4" t="s">
        <v>29</v>
      </c>
      <c r="F83" s="2">
        <v>534096.30000000005</v>
      </c>
      <c r="G83" s="2">
        <v>0</v>
      </c>
      <c r="H83" s="2">
        <v>0</v>
      </c>
      <c r="I83" s="5" t="s">
        <v>762</v>
      </c>
    </row>
    <row r="84" spans="1:9" ht="132" x14ac:dyDescent="0.2">
      <c r="A84" s="4" t="s">
        <v>106</v>
      </c>
      <c r="B84" s="4" t="s">
        <v>133</v>
      </c>
      <c r="C84" s="1" t="s">
        <v>134</v>
      </c>
      <c r="D84" s="4" t="s">
        <v>126</v>
      </c>
      <c r="E84" s="4" t="s">
        <v>130</v>
      </c>
      <c r="F84" s="2">
        <v>13031600</v>
      </c>
      <c r="G84" s="2">
        <v>0</v>
      </c>
      <c r="H84" s="2">
        <v>0</v>
      </c>
      <c r="I84" s="5" t="s">
        <v>648</v>
      </c>
    </row>
    <row r="85" spans="1:9" ht="192" x14ac:dyDescent="0.2">
      <c r="A85" s="4" t="s">
        <v>106</v>
      </c>
      <c r="B85" s="4" t="s">
        <v>115</v>
      </c>
      <c r="C85" s="1" t="s">
        <v>116</v>
      </c>
      <c r="D85" s="4" t="s">
        <v>126</v>
      </c>
      <c r="E85" s="4" t="s">
        <v>81</v>
      </c>
      <c r="F85" s="2">
        <v>81254.2</v>
      </c>
      <c r="G85" s="2">
        <v>0</v>
      </c>
      <c r="H85" s="2">
        <v>0</v>
      </c>
      <c r="I85" s="5" t="s">
        <v>649</v>
      </c>
    </row>
    <row r="86" spans="1:9" ht="216" x14ac:dyDescent="0.2">
      <c r="A86" s="4" t="s">
        <v>106</v>
      </c>
      <c r="B86" s="4" t="s">
        <v>117</v>
      </c>
      <c r="C86" s="1" t="s">
        <v>118</v>
      </c>
      <c r="D86" s="4" t="s">
        <v>126</v>
      </c>
      <c r="E86" s="4" t="s">
        <v>81</v>
      </c>
      <c r="F86" s="2">
        <v>35466315.460000001</v>
      </c>
      <c r="G86" s="2">
        <v>0</v>
      </c>
      <c r="H86" s="2">
        <v>0</v>
      </c>
      <c r="I86" s="5" t="s">
        <v>617</v>
      </c>
    </row>
    <row r="87" spans="1:9" ht="136.5" customHeight="1" x14ac:dyDescent="0.2">
      <c r="A87" s="4" t="s">
        <v>106</v>
      </c>
      <c r="B87" s="4" t="s">
        <v>135</v>
      </c>
      <c r="C87" s="1" t="s">
        <v>136</v>
      </c>
      <c r="D87" s="4" t="s">
        <v>137</v>
      </c>
      <c r="E87" s="4" t="s">
        <v>81</v>
      </c>
      <c r="F87" s="2">
        <v>8820166.6600000001</v>
      </c>
      <c r="G87" s="2">
        <v>0</v>
      </c>
      <c r="H87" s="2">
        <v>0</v>
      </c>
      <c r="I87" s="5" t="s">
        <v>650</v>
      </c>
    </row>
    <row r="88" spans="1:9" ht="192" x14ac:dyDescent="0.2">
      <c r="A88" s="4" t="s">
        <v>106</v>
      </c>
      <c r="B88" s="4" t="s">
        <v>115</v>
      </c>
      <c r="C88" s="1" t="s">
        <v>116</v>
      </c>
      <c r="D88" s="4" t="s">
        <v>137</v>
      </c>
      <c r="E88" s="4" t="s">
        <v>81</v>
      </c>
      <c r="F88" s="2">
        <v>11939356.41</v>
      </c>
      <c r="G88" s="2">
        <v>0</v>
      </c>
      <c r="H88" s="2">
        <v>0</v>
      </c>
      <c r="I88" s="5" t="s">
        <v>649</v>
      </c>
    </row>
    <row r="89" spans="1:9" ht="143.25" customHeight="1" x14ac:dyDescent="0.2">
      <c r="A89" s="4" t="s">
        <v>106</v>
      </c>
      <c r="B89" s="4" t="s">
        <v>121</v>
      </c>
      <c r="C89" s="1" t="s">
        <v>122</v>
      </c>
      <c r="D89" s="4" t="s">
        <v>137</v>
      </c>
      <c r="E89" s="4" t="s">
        <v>123</v>
      </c>
      <c r="F89" s="2">
        <v>-3000000</v>
      </c>
      <c r="G89" s="2">
        <v>0</v>
      </c>
      <c r="H89" s="2">
        <v>0</v>
      </c>
      <c r="I89" s="5" t="s">
        <v>616</v>
      </c>
    </row>
    <row r="90" spans="1:9" ht="47.25" customHeight="1" x14ac:dyDescent="0.2">
      <c r="A90" s="4" t="s">
        <v>106</v>
      </c>
      <c r="B90" s="4" t="s">
        <v>138</v>
      </c>
      <c r="C90" s="1" t="s">
        <v>139</v>
      </c>
      <c r="D90" s="4" t="s">
        <v>140</v>
      </c>
      <c r="E90" s="4" t="s">
        <v>85</v>
      </c>
      <c r="F90" s="2">
        <v>312480</v>
      </c>
      <c r="G90" s="2">
        <v>0</v>
      </c>
      <c r="H90" s="2">
        <v>0</v>
      </c>
      <c r="I90" s="5" t="s">
        <v>640</v>
      </c>
    </row>
    <row r="91" spans="1:9" ht="61.5" customHeight="1" x14ac:dyDescent="0.2">
      <c r="A91" s="4" t="s">
        <v>106</v>
      </c>
      <c r="B91" s="4" t="s">
        <v>138</v>
      </c>
      <c r="C91" s="1" t="s">
        <v>139</v>
      </c>
      <c r="D91" s="4" t="s">
        <v>140</v>
      </c>
      <c r="E91" s="4" t="s">
        <v>87</v>
      </c>
      <c r="F91" s="2">
        <v>325499.67</v>
      </c>
      <c r="G91" s="2">
        <v>0</v>
      </c>
      <c r="H91" s="2">
        <v>0</v>
      </c>
      <c r="I91" s="5" t="s">
        <v>640</v>
      </c>
    </row>
    <row r="92" spans="1:9" ht="37.5" customHeight="1" x14ac:dyDescent="0.2">
      <c r="A92" s="4" t="s">
        <v>106</v>
      </c>
      <c r="B92" s="4" t="s">
        <v>141</v>
      </c>
      <c r="C92" s="1" t="s">
        <v>142</v>
      </c>
      <c r="D92" s="4" t="s">
        <v>143</v>
      </c>
      <c r="E92" s="4" t="s">
        <v>86</v>
      </c>
      <c r="F92" s="2">
        <v>3234320</v>
      </c>
      <c r="G92" s="2">
        <v>0</v>
      </c>
      <c r="H92" s="2">
        <v>0</v>
      </c>
      <c r="I92" s="5" t="s">
        <v>651</v>
      </c>
    </row>
    <row r="93" spans="1:9" ht="132" x14ac:dyDescent="0.2">
      <c r="A93" s="4" t="s">
        <v>106</v>
      </c>
      <c r="B93" s="4" t="s">
        <v>144</v>
      </c>
      <c r="C93" s="1" t="s">
        <v>145</v>
      </c>
      <c r="D93" s="4" t="s">
        <v>146</v>
      </c>
      <c r="E93" s="4" t="s">
        <v>147</v>
      </c>
      <c r="F93" s="2">
        <v>447237200</v>
      </c>
      <c r="G93" s="2">
        <v>0</v>
      </c>
      <c r="H93" s="2">
        <v>0</v>
      </c>
      <c r="I93" s="5" t="s">
        <v>615</v>
      </c>
    </row>
    <row r="94" spans="1:9" ht="132" x14ac:dyDescent="0.2">
      <c r="A94" s="4" t="s">
        <v>106</v>
      </c>
      <c r="B94" s="4" t="s">
        <v>144</v>
      </c>
      <c r="C94" s="1" t="s">
        <v>145</v>
      </c>
      <c r="D94" s="4" t="s">
        <v>146</v>
      </c>
      <c r="E94" s="4" t="s">
        <v>148</v>
      </c>
      <c r="F94" s="2">
        <v>-447237200</v>
      </c>
      <c r="G94" s="2">
        <v>0</v>
      </c>
      <c r="H94" s="2">
        <v>0</v>
      </c>
      <c r="I94" s="5" t="s">
        <v>615</v>
      </c>
    </row>
    <row r="95" spans="1:9" ht="101.25" customHeight="1" x14ac:dyDescent="0.2">
      <c r="A95" s="4" t="s">
        <v>106</v>
      </c>
      <c r="B95" s="4" t="s">
        <v>149</v>
      </c>
      <c r="C95" s="1" t="s">
        <v>150</v>
      </c>
      <c r="D95" s="4" t="s">
        <v>146</v>
      </c>
      <c r="E95" s="4" t="s">
        <v>85</v>
      </c>
      <c r="F95" s="2">
        <v>3556640</v>
      </c>
      <c r="G95" s="2">
        <v>0</v>
      </c>
      <c r="H95" s="2">
        <v>0</v>
      </c>
      <c r="I95" s="5" t="s">
        <v>652</v>
      </c>
    </row>
    <row r="96" spans="1:9" ht="35.25" customHeight="1" x14ac:dyDescent="0.2">
      <c r="A96" s="4" t="s">
        <v>106</v>
      </c>
      <c r="B96" s="4" t="s">
        <v>149</v>
      </c>
      <c r="C96" s="1" t="s">
        <v>150</v>
      </c>
      <c r="D96" s="4" t="s">
        <v>146</v>
      </c>
      <c r="E96" s="4" t="s">
        <v>86</v>
      </c>
      <c r="F96" s="2">
        <v>3896609</v>
      </c>
      <c r="G96" s="2">
        <v>0</v>
      </c>
      <c r="H96" s="2">
        <v>0</v>
      </c>
      <c r="I96" s="5" t="s">
        <v>653</v>
      </c>
    </row>
    <row r="97" spans="1:9" ht="35.25" customHeight="1" x14ac:dyDescent="0.2">
      <c r="A97" s="4" t="s">
        <v>106</v>
      </c>
      <c r="B97" s="4" t="s">
        <v>151</v>
      </c>
      <c r="C97" s="1" t="s">
        <v>152</v>
      </c>
      <c r="D97" s="4" t="s">
        <v>146</v>
      </c>
      <c r="E97" s="4" t="s">
        <v>15</v>
      </c>
      <c r="F97" s="2">
        <v>4976910</v>
      </c>
      <c r="G97" s="2">
        <v>0</v>
      </c>
      <c r="H97" s="2">
        <v>0</v>
      </c>
      <c r="I97" s="5" t="s">
        <v>654</v>
      </c>
    </row>
    <row r="98" spans="1:9" ht="228" x14ac:dyDescent="0.2">
      <c r="A98" s="4" t="s">
        <v>106</v>
      </c>
      <c r="B98" s="4" t="s">
        <v>153</v>
      </c>
      <c r="C98" s="1" t="s">
        <v>154</v>
      </c>
      <c r="D98" s="4" t="s">
        <v>146</v>
      </c>
      <c r="E98" s="4" t="s">
        <v>147</v>
      </c>
      <c r="F98" s="2">
        <v>27476800</v>
      </c>
      <c r="G98" s="2">
        <v>0</v>
      </c>
      <c r="H98" s="2">
        <v>0</v>
      </c>
      <c r="I98" s="5" t="s">
        <v>655</v>
      </c>
    </row>
    <row r="99" spans="1:9" ht="228" x14ac:dyDescent="0.2">
      <c r="A99" s="4" t="s">
        <v>106</v>
      </c>
      <c r="B99" s="4" t="s">
        <v>155</v>
      </c>
      <c r="C99" s="1" t="s">
        <v>156</v>
      </c>
      <c r="D99" s="4" t="s">
        <v>146</v>
      </c>
      <c r="E99" s="4" t="s">
        <v>147</v>
      </c>
      <c r="F99" s="2">
        <v>656869200</v>
      </c>
      <c r="G99" s="2">
        <v>0</v>
      </c>
      <c r="H99" s="2">
        <v>0</v>
      </c>
      <c r="I99" s="5" t="s">
        <v>614</v>
      </c>
    </row>
    <row r="100" spans="1:9" ht="60" x14ac:dyDescent="0.2">
      <c r="A100" s="4" t="s">
        <v>106</v>
      </c>
      <c r="B100" s="4" t="s">
        <v>157</v>
      </c>
      <c r="C100" s="1" t="s">
        <v>63</v>
      </c>
      <c r="D100" s="4" t="s">
        <v>146</v>
      </c>
      <c r="E100" s="4" t="s">
        <v>65</v>
      </c>
      <c r="F100" s="2">
        <v>927294.3</v>
      </c>
      <c r="G100" s="2">
        <v>0</v>
      </c>
      <c r="H100" s="2">
        <v>0</v>
      </c>
      <c r="I100" s="5" t="s">
        <v>656</v>
      </c>
    </row>
    <row r="101" spans="1:9" ht="60" x14ac:dyDescent="0.2">
      <c r="A101" s="4" t="s">
        <v>106</v>
      </c>
      <c r="B101" s="4" t="s">
        <v>157</v>
      </c>
      <c r="C101" s="1" t="s">
        <v>63</v>
      </c>
      <c r="D101" s="4" t="s">
        <v>146</v>
      </c>
      <c r="E101" s="4" t="s">
        <v>67</v>
      </c>
      <c r="F101" s="2">
        <v>280042.88</v>
      </c>
      <c r="G101" s="2">
        <v>0</v>
      </c>
      <c r="H101" s="2">
        <v>0</v>
      </c>
      <c r="I101" s="5" t="s">
        <v>656</v>
      </c>
    </row>
    <row r="102" spans="1:9" ht="60" x14ac:dyDescent="0.2">
      <c r="A102" s="4" t="s">
        <v>106</v>
      </c>
      <c r="B102" s="4" t="s">
        <v>157</v>
      </c>
      <c r="C102" s="1" t="s">
        <v>63</v>
      </c>
      <c r="D102" s="4" t="s">
        <v>146</v>
      </c>
      <c r="E102" s="4" t="s">
        <v>15</v>
      </c>
      <c r="F102" s="2">
        <v>89700</v>
      </c>
      <c r="G102" s="2">
        <v>0</v>
      </c>
      <c r="H102" s="2">
        <v>0</v>
      </c>
      <c r="I102" s="5" t="s">
        <v>657</v>
      </c>
    </row>
    <row r="103" spans="1:9" ht="117.75" customHeight="1" x14ac:dyDescent="0.2">
      <c r="A103" s="4" t="s">
        <v>46</v>
      </c>
      <c r="B103" s="4" t="s">
        <v>158</v>
      </c>
      <c r="C103" s="1" t="s">
        <v>98</v>
      </c>
      <c r="D103" s="4" t="s">
        <v>112</v>
      </c>
      <c r="E103" s="4" t="s">
        <v>50</v>
      </c>
      <c r="F103" s="2">
        <v>109853421.09</v>
      </c>
      <c r="G103" s="2">
        <v>0</v>
      </c>
      <c r="H103" s="2">
        <v>0</v>
      </c>
      <c r="I103" s="5" t="s">
        <v>791</v>
      </c>
    </row>
    <row r="104" spans="1:9" ht="14.45" customHeight="1" x14ac:dyDescent="0.2">
      <c r="A104" s="21" t="s">
        <v>35</v>
      </c>
      <c r="B104" s="21"/>
      <c r="C104" s="21"/>
      <c r="D104" s="21"/>
      <c r="E104" s="21"/>
      <c r="F104" s="2">
        <f>SUM(F61:F103)</f>
        <v>1423885967.0899999</v>
      </c>
      <c r="G104" s="2">
        <f t="shared" ref="G104:H104" si="4">SUM(G61:G103)</f>
        <v>0</v>
      </c>
      <c r="H104" s="2">
        <f t="shared" si="4"/>
        <v>0</v>
      </c>
      <c r="I104" s="12" t="s">
        <v>9</v>
      </c>
    </row>
    <row r="105" spans="1:9" ht="13.7" customHeight="1" x14ac:dyDescent="0.2">
      <c r="A105" s="20" t="s">
        <v>159</v>
      </c>
      <c r="B105" s="20"/>
      <c r="C105" s="20"/>
      <c r="D105" s="20"/>
      <c r="E105" s="20"/>
      <c r="F105" s="20"/>
      <c r="G105" s="20"/>
      <c r="H105" s="20"/>
      <c r="I105" s="20"/>
    </row>
    <row r="106" spans="1:9" ht="64.5" customHeight="1" x14ac:dyDescent="0.2">
      <c r="A106" s="4" t="s">
        <v>160</v>
      </c>
      <c r="B106" s="4" t="s">
        <v>161</v>
      </c>
      <c r="C106" s="1" t="s">
        <v>108</v>
      </c>
      <c r="D106" s="4" t="s">
        <v>109</v>
      </c>
      <c r="E106" s="4" t="s">
        <v>85</v>
      </c>
      <c r="F106" s="2">
        <v>5520480</v>
      </c>
      <c r="G106" s="2">
        <v>0</v>
      </c>
      <c r="H106" s="2">
        <v>0</v>
      </c>
      <c r="I106" s="5" t="s">
        <v>658</v>
      </c>
    </row>
    <row r="107" spans="1:9" ht="64.5" customHeight="1" x14ac:dyDescent="0.2">
      <c r="A107" s="4" t="s">
        <v>160</v>
      </c>
      <c r="B107" s="4" t="s">
        <v>161</v>
      </c>
      <c r="C107" s="1" t="s">
        <v>108</v>
      </c>
      <c r="D107" s="4" t="s">
        <v>109</v>
      </c>
      <c r="E107" s="4" t="s">
        <v>86</v>
      </c>
      <c r="F107" s="2">
        <v>1010960</v>
      </c>
      <c r="G107" s="2">
        <v>0</v>
      </c>
      <c r="H107" s="2">
        <v>0</v>
      </c>
      <c r="I107" s="5" t="s">
        <v>838</v>
      </c>
    </row>
    <row r="108" spans="1:9" ht="52.5" customHeight="1" x14ac:dyDescent="0.2">
      <c r="A108" s="4" t="s">
        <v>160</v>
      </c>
      <c r="B108" s="4" t="s">
        <v>162</v>
      </c>
      <c r="C108" s="1" t="s">
        <v>163</v>
      </c>
      <c r="D108" s="4" t="s">
        <v>164</v>
      </c>
      <c r="E108" s="4" t="s">
        <v>85</v>
      </c>
      <c r="F108" s="2">
        <v>358683</v>
      </c>
      <c r="G108" s="2">
        <v>0</v>
      </c>
      <c r="H108" s="2">
        <v>0</v>
      </c>
      <c r="I108" s="5" t="s">
        <v>613</v>
      </c>
    </row>
    <row r="109" spans="1:9" ht="50.25" customHeight="1" x14ac:dyDescent="0.2">
      <c r="A109" s="4" t="s">
        <v>160</v>
      </c>
      <c r="B109" s="4" t="s">
        <v>162</v>
      </c>
      <c r="C109" s="1" t="s">
        <v>163</v>
      </c>
      <c r="D109" s="4" t="s">
        <v>164</v>
      </c>
      <c r="E109" s="4" t="s">
        <v>86</v>
      </c>
      <c r="F109" s="2">
        <v>50000</v>
      </c>
      <c r="G109" s="2">
        <v>0</v>
      </c>
      <c r="H109" s="2">
        <v>0</v>
      </c>
      <c r="I109" s="5" t="s">
        <v>839</v>
      </c>
    </row>
    <row r="110" spans="1:9" ht="73.5" customHeight="1" x14ac:dyDescent="0.2">
      <c r="A110" s="4" t="s">
        <v>160</v>
      </c>
      <c r="B110" s="4" t="s">
        <v>165</v>
      </c>
      <c r="C110" s="1" t="s">
        <v>166</v>
      </c>
      <c r="D110" s="4" t="s">
        <v>167</v>
      </c>
      <c r="E110" s="4" t="s">
        <v>85</v>
      </c>
      <c r="F110" s="2">
        <v>1610400</v>
      </c>
      <c r="G110" s="2">
        <v>0</v>
      </c>
      <c r="H110" s="2">
        <v>0</v>
      </c>
      <c r="I110" s="5" t="s">
        <v>659</v>
      </c>
    </row>
    <row r="111" spans="1:9" ht="63.75" customHeight="1" x14ac:dyDescent="0.2">
      <c r="A111" s="4" t="s">
        <v>160</v>
      </c>
      <c r="B111" s="4" t="s">
        <v>165</v>
      </c>
      <c r="C111" s="1" t="s">
        <v>166</v>
      </c>
      <c r="D111" s="4" t="s">
        <v>167</v>
      </c>
      <c r="E111" s="4" t="s">
        <v>86</v>
      </c>
      <c r="F111" s="2">
        <v>1080000</v>
      </c>
      <c r="G111" s="2">
        <v>0</v>
      </c>
      <c r="H111" s="2">
        <v>0</v>
      </c>
      <c r="I111" s="5" t="s">
        <v>823</v>
      </c>
    </row>
    <row r="112" spans="1:9" ht="48" x14ac:dyDescent="0.2">
      <c r="A112" s="4" t="s">
        <v>160</v>
      </c>
      <c r="B112" s="4" t="s">
        <v>168</v>
      </c>
      <c r="C112" s="1" t="s">
        <v>169</v>
      </c>
      <c r="D112" s="4" t="s">
        <v>167</v>
      </c>
      <c r="E112" s="4" t="s">
        <v>85</v>
      </c>
      <c r="F112" s="2">
        <v>2121700</v>
      </c>
      <c r="G112" s="2">
        <v>0</v>
      </c>
      <c r="H112" s="2">
        <v>0</v>
      </c>
      <c r="I112" s="5" t="s">
        <v>660</v>
      </c>
    </row>
    <row r="113" spans="1:9" ht="33" customHeight="1" x14ac:dyDescent="0.2">
      <c r="A113" s="4" t="s">
        <v>160</v>
      </c>
      <c r="B113" s="4" t="s">
        <v>168</v>
      </c>
      <c r="C113" s="1" t="s">
        <v>169</v>
      </c>
      <c r="D113" s="4" t="s">
        <v>167</v>
      </c>
      <c r="E113" s="4" t="s">
        <v>86</v>
      </c>
      <c r="F113" s="2">
        <v>100000</v>
      </c>
      <c r="G113" s="2">
        <v>0</v>
      </c>
      <c r="H113" s="2">
        <v>0</v>
      </c>
      <c r="I113" s="5" t="s">
        <v>824</v>
      </c>
    </row>
    <row r="114" spans="1:9" ht="48" x14ac:dyDescent="0.2">
      <c r="A114" s="4" t="s">
        <v>160</v>
      </c>
      <c r="B114" s="4" t="s">
        <v>168</v>
      </c>
      <c r="C114" s="1" t="s">
        <v>169</v>
      </c>
      <c r="D114" s="4" t="s">
        <v>167</v>
      </c>
      <c r="E114" s="4" t="s">
        <v>87</v>
      </c>
      <c r="F114" s="2">
        <v>2320800</v>
      </c>
      <c r="G114" s="2">
        <v>0</v>
      </c>
      <c r="H114" s="2">
        <v>0</v>
      </c>
      <c r="I114" s="5" t="s">
        <v>661</v>
      </c>
    </row>
    <row r="115" spans="1:9" ht="38.25" customHeight="1" x14ac:dyDescent="0.2">
      <c r="A115" s="4" t="s">
        <v>160</v>
      </c>
      <c r="B115" s="4" t="s">
        <v>168</v>
      </c>
      <c r="C115" s="1" t="s">
        <v>169</v>
      </c>
      <c r="D115" s="4" t="s">
        <v>167</v>
      </c>
      <c r="E115" s="4" t="s">
        <v>81</v>
      </c>
      <c r="F115" s="2">
        <v>70000</v>
      </c>
      <c r="G115" s="2">
        <v>0</v>
      </c>
      <c r="H115" s="2">
        <v>0</v>
      </c>
      <c r="I115" s="5" t="s">
        <v>825</v>
      </c>
    </row>
    <row r="116" spans="1:9" ht="51.75" customHeight="1" x14ac:dyDescent="0.2">
      <c r="A116" s="4" t="s">
        <v>160</v>
      </c>
      <c r="B116" s="4" t="s">
        <v>170</v>
      </c>
      <c r="C116" s="1" t="s">
        <v>171</v>
      </c>
      <c r="D116" s="4" t="s">
        <v>167</v>
      </c>
      <c r="E116" s="4" t="s">
        <v>19</v>
      </c>
      <c r="F116" s="2">
        <v>176114</v>
      </c>
      <c r="G116" s="2">
        <v>0</v>
      </c>
      <c r="H116" s="2">
        <v>0</v>
      </c>
      <c r="I116" s="5" t="s">
        <v>662</v>
      </c>
    </row>
    <row r="117" spans="1:9" ht="54.75" customHeight="1" x14ac:dyDescent="0.2">
      <c r="A117" s="4" t="s">
        <v>160</v>
      </c>
      <c r="B117" s="4" t="s">
        <v>170</v>
      </c>
      <c r="C117" s="1" t="s">
        <v>171</v>
      </c>
      <c r="D117" s="4" t="s">
        <v>167</v>
      </c>
      <c r="E117" s="4" t="s">
        <v>21</v>
      </c>
      <c r="F117" s="2">
        <v>53186</v>
      </c>
      <c r="G117" s="2">
        <v>0</v>
      </c>
      <c r="H117" s="2">
        <v>0</v>
      </c>
      <c r="I117" s="5" t="s">
        <v>663</v>
      </c>
    </row>
    <row r="118" spans="1:9" ht="57.75" customHeight="1" x14ac:dyDescent="0.2">
      <c r="A118" s="4" t="s">
        <v>160</v>
      </c>
      <c r="B118" s="4" t="s">
        <v>170</v>
      </c>
      <c r="C118" s="1" t="s">
        <v>171</v>
      </c>
      <c r="D118" s="4" t="s">
        <v>167</v>
      </c>
      <c r="E118" s="4" t="s">
        <v>15</v>
      </c>
      <c r="F118" s="2">
        <v>160000</v>
      </c>
      <c r="G118" s="2">
        <v>0</v>
      </c>
      <c r="H118" s="2">
        <v>0</v>
      </c>
      <c r="I118" s="5" t="s">
        <v>664</v>
      </c>
    </row>
    <row r="119" spans="1:9" ht="48" x14ac:dyDescent="0.2">
      <c r="A119" s="4" t="s">
        <v>160</v>
      </c>
      <c r="B119" s="4" t="s">
        <v>172</v>
      </c>
      <c r="C119" s="1" t="s">
        <v>173</v>
      </c>
      <c r="D119" s="4" t="s">
        <v>167</v>
      </c>
      <c r="E119" s="4" t="s">
        <v>41</v>
      </c>
      <c r="F119" s="2">
        <v>5285218</v>
      </c>
      <c r="G119" s="2">
        <v>0</v>
      </c>
      <c r="H119" s="2">
        <v>0</v>
      </c>
      <c r="I119" s="5" t="s">
        <v>665</v>
      </c>
    </row>
    <row r="120" spans="1:9" ht="48" x14ac:dyDescent="0.2">
      <c r="A120" s="4" t="s">
        <v>160</v>
      </c>
      <c r="B120" s="4" t="s">
        <v>172</v>
      </c>
      <c r="C120" s="1" t="s">
        <v>173</v>
      </c>
      <c r="D120" s="4" t="s">
        <v>167</v>
      </c>
      <c r="E120" s="4" t="s">
        <v>86</v>
      </c>
      <c r="F120" s="2">
        <v>1180000</v>
      </c>
      <c r="G120" s="2">
        <v>0</v>
      </c>
      <c r="H120" s="2">
        <v>0</v>
      </c>
      <c r="I120" s="5" t="s">
        <v>666</v>
      </c>
    </row>
    <row r="121" spans="1:9" ht="52.5" customHeight="1" x14ac:dyDescent="0.2">
      <c r="A121" s="4" t="s">
        <v>160</v>
      </c>
      <c r="B121" s="4" t="s">
        <v>174</v>
      </c>
      <c r="C121" s="1" t="s">
        <v>175</v>
      </c>
      <c r="D121" s="4" t="s">
        <v>167</v>
      </c>
      <c r="E121" s="4" t="s">
        <v>87</v>
      </c>
      <c r="F121" s="2">
        <v>6599800</v>
      </c>
      <c r="G121" s="2">
        <v>0</v>
      </c>
      <c r="H121" s="2">
        <v>0</v>
      </c>
      <c r="I121" s="5" t="s">
        <v>667</v>
      </c>
    </row>
    <row r="122" spans="1:9" ht="36" x14ac:dyDescent="0.2">
      <c r="A122" s="4" t="s">
        <v>160</v>
      </c>
      <c r="B122" s="4" t="s">
        <v>174</v>
      </c>
      <c r="C122" s="1" t="s">
        <v>175</v>
      </c>
      <c r="D122" s="4" t="s">
        <v>167</v>
      </c>
      <c r="E122" s="4" t="s">
        <v>81</v>
      </c>
      <c r="F122" s="2">
        <v>-1368424</v>
      </c>
      <c r="G122" s="2">
        <v>0</v>
      </c>
      <c r="H122" s="2">
        <v>0</v>
      </c>
      <c r="I122" s="5" t="s">
        <v>840</v>
      </c>
    </row>
    <row r="123" spans="1:9" ht="56.25" customHeight="1" x14ac:dyDescent="0.2">
      <c r="A123" s="4" t="s">
        <v>160</v>
      </c>
      <c r="B123" s="4" t="s">
        <v>176</v>
      </c>
      <c r="C123" s="1" t="s">
        <v>177</v>
      </c>
      <c r="D123" s="4" t="s">
        <v>167</v>
      </c>
      <c r="E123" s="4" t="s">
        <v>81</v>
      </c>
      <c r="F123" s="2">
        <v>100000</v>
      </c>
      <c r="G123" s="2">
        <v>0</v>
      </c>
      <c r="H123" s="2">
        <v>0</v>
      </c>
      <c r="I123" s="5" t="s">
        <v>826</v>
      </c>
    </row>
    <row r="124" spans="1:9" ht="60" x14ac:dyDescent="0.2">
      <c r="A124" s="4" t="s">
        <v>160</v>
      </c>
      <c r="B124" s="4" t="s">
        <v>178</v>
      </c>
      <c r="C124" s="1" t="s">
        <v>179</v>
      </c>
      <c r="D124" s="4" t="s">
        <v>167</v>
      </c>
      <c r="E124" s="4" t="s">
        <v>81</v>
      </c>
      <c r="F124" s="2">
        <v>586631</v>
      </c>
      <c r="G124" s="2">
        <v>0</v>
      </c>
      <c r="H124" s="2">
        <v>0</v>
      </c>
      <c r="I124" s="5" t="s">
        <v>668</v>
      </c>
    </row>
    <row r="125" spans="1:9" ht="60" x14ac:dyDescent="0.2">
      <c r="A125" s="4" t="s">
        <v>160</v>
      </c>
      <c r="B125" s="4" t="s">
        <v>180</v>
      </c>
      <c r="C125" s="1" t="s">
        <v>181</v>
      </c>
      <c r="D125" s="4" t="s">
        <v>167</v>
      </c>
      <c r="E125" s="4" t="s">
        <v>71</v>
      </c>
      <c r="F125" s="2">
        <v>-90000</v>
      </c>
      <c r="G125" s="2">
        <v>0</v>
      </c>
      <c r="H125" s="2">
        <v>0</v>
      </c>
      <c r="I125" s="5" t="s">
        <v>669</v>
      </c>
    </row>
    <row r="126" spans="1:9" ht="48" x14ac:dyDescent="0.2">
      <c r="A126" s="4" t="s">
        <v>160</v>
      </c>
      <c r="B126" s="4" t="s">
        <v>180</v>
      </c>
      <c r="C126" s="1" t="s">
        <v>181</v>
      </c>
      <c r="D126" s="4" t="s">
        <v>167</v>
      </c>
      <c r="E126" s="4" t="s">
        <v>182</v>
      </c>
      <c r="F126" s="2">
        <v>-160000</v>
      </c>
      <c r="G126" s="2">
        <v>0</v>
      </c>
      <c r="H126" s="2">
        <v>0</v>
      </c>
      <c r="I126" s="5" t="s">
        <v>670</v>
      </c>
    </row>
    <row r="127" spans="1:9" ht="60" x14ac:dyDescent="0.2">
      <c r="A127" s="4" t="s">
        <v>160</v>
      </c>
      <c r="B127" s="4" t="s">
        <v>183</v>
      </c>
      <c r="C127" s="1" t="s">
        <v>184</v>
      </c>
      <c r="D127" s="4" t="s">
        <v>167</v>
      </c>
      <c r="E127" s="4" t="s">
        <v>86</v>
      </c>
      <c r="F127" s="2">
        <v>1446976.69</v>
      </c>
      <c r="G127" s="2">
        <v>0</v>
      </c>
      <c r="H127" s="2">
        <v>0</v>
      </c>
      <c r="I127" s="5" t="s">
        <v>612</v>
      </c>
    </row>
    <row r="128" spans="1:9" ht="60" x14ac:dyDescent="0.2">
      <c r="A128" s="4" t="s">
        <v>160</v>
      </c>
      <c r="B128" s="4" t="s">
        <v>183</v>
      </c>
      <c r="C128" s="1" t="s">
        <v>184</v>
      </c>
      <c r="D128" s="4" t="s">
        <v>167</v>
      </c>
      <c r="E128" s="4" t="s">
        <v>81</v>
      </c>
      <c r="F128" s="2">
        <v>-2496976.69</v>
      </c>
      <c r="G128" s="2">
        <v>0</v>
      </c>
      <c r="H128" s="2">
        <v>0</v>
      </c>
      <c r="I128" s="5" t="s">
        <v>612</v>
      </c>
    </row>
    <row r="129" spans="1:9" ht="90" customHeight="1" x14ac:dyDescent="0.2">
      <c r="A129" s="4" t="s">
        <v>160</v>
      </c>
      <c r="B129" s="4" t="s">
        <v>185</v>
      </c>
      <c r="C129" s="1" t="s">
        <v>186</v>
      </c>
      <c r="D129" s="4" t="s">
        <v>167</v>
      </c>
      <c r="E129" s="4" t="s">
        <v>187</v>
      </c>
      <c r="F129" s="2">
        <v>-25164054</v>
      </c>
      <c r="G129" s="2">
        <v>-25000000</v>
      </c>
      <c r="H129" s="2">
        <v>-10000000</v>
      </c>
      <c r="I129" s="5" t="s">
        <v>786</v>
      </c>
    </row>
    <row r="130" spans="1:9" ht="64.5" customHeight="1" x14ac:dyDescent="0.2">
      <c r="A130" s="4" t="s">
        <v>160</v>
      </c>
      <c r="B130" s="4" t="s">
        <v>188</v>
      </c>
      <c r="C130" s="1" t="s">
        <v>189</v>
      </c>
      <c r="D130" s="4" t="s">
        <v>167</v>
      </c>
      <c r="E130" s="4" t="s">
        <v>147</v>
      </c>
      <c r="F130" s="2">
        <v>5000000</v>
      </c>
      <c r="G130" s="2">
        <v>0</v>
      </c>
      <c r="H130" s="2">
        <v>0</v>
      </c>
      <c r="I130" s="5" t="s">
        <v>611</v>
      </c>
    </row>
    <row r="131" spans="1:9" ht="107.25" customHeight="1" x14ac:dyDescent="0.2">
      <c r="A131" s="4" t="s">
        <v>160</v>
      </c>
      <c r="B131" s="4" t="s">
        <v>190</v>
      </c>
      <c r="C131" s="1" t="s">
        <v>191</v>
      </c>
      <c r="D131" s="4" t="s">
        <v>192</v>
      </c>
      <c r="E131" s="4" t="s">
        <v>193</v>
      </c>
      <c r="F131" s="2">
        <v>-359679</v>
      </c>
      <c r="G131" s="2">
        <v>0</v>
      </c>
      <c r="H131" s="2">
        <v>0</v>
      </c>
      <c r="I131" s="5" t="s">
        <v>671</v>
      </c>
    </row>
    <row r="132" spans="1:9" ht="73.5" customHeight="1" x14ac:dyDescent="0.2">
      <c r="A132" s="4" t="s">
        <v>160</v>
      </c>
      <c r="B132" s="4" t="s">
        <v>194</v>
      </c>
      <c r="C132" s="1" t="s">
        <v>63</v>
      </c>
      <c r="D132" s="4" t="s">
        <v>192</v>
      </c>
      <c r="E132" s="4" t="s">
        <v>65</v>
      </c>
      <c r="F132" s="2">
        <v>690513</v>
      </c>
      <c r="G132" s="2">
        <v>0</v>
      </c>
      <c r="H132" s="2">
        <v>0</v>
      </c>
      <c r="I132" s="5" t="s">
        <v>656</v>
      </c>
    </row>
    <row r="133" spans="1:9" ht="73.5" customHeight="1" x14ac:dyDescent="0.2">
      <c r="A133" s="4" t="s">
        <v>160</v>
      </c>
      <c r="B133" s="4" t="s">
        <v>194</v>
      </c>
      <c r="C133" s="1" t="s">
        <v>63</v>
      </c>
      <c r="D133" s="4" t="s">
        <v>192</v>
      </c>
      <c r="E133" s="4" t="s">
        <v>67</v>
      </c>
      <c r="F133" s="2">
        <v>133998</v>
      </c>
      <c r="G133" s="2">
        <v>0</v>
      </c>
      <c r="H133" s="2">
        <v>0</v>
      </c>
      <c r="I133" s="5" t="s">
        <v>610</v>
      </c>
    </row>
    <row r="134" spans="1:9" ht="91.5" customHeight="1" x14ac:dyDescent="0.2">
      <c r="A134" s="4" t="s">
        <v>46</v>
      </c>
      <c r="B134" s="4" t="s">
        <v>185</v>
      </c>
      <c r="C134" s="1" t="s">
        <v>186</v>
      </c>
      <c r="D134" s="4" t="s">
        <v>167</v>
      </c>
      <c r="E134" s="4" t="s">
        <v>50</v>
      </c>
      <c r="F134" s="2">
        <v>0</v>
      </c>
      <c r="G134" s="2">
        <v>25000000</v>
      </c>
      <c r="H134" s="2">
        <v>35164054</v>
      </c>
      <c r="I134" s="5" t="s">
        <v>782</v>
      </c>
    </row>
    <row r="135" spans="1:9" ht="14.45" customHeight="1" x14ac:dyDescent="0.2">
      <c r="A135" s="21" t="s">
        <v>35</v>
      </c>
      <c r="B135" s="21"/>
      <c r="C135" s="21"/>
      <c r="D135" s="21"/>
      <c r="E135" s="21"/>
      <c r="F135" s="2">
        <f>SUM(F106:F134)</f>
        <v>6016326</v>
      </c>
      <c r="G135" s="2">
        <f t="shared" ref="G135:H135" si="5">SUM(G106:G134)</f>
        <v>0</v>
      </c>
      <c r="H135" s="2">
        <f t="shared" si="5"/>
        <v>25164054</v>
      </c>
      <c r="I135" s="12" t="s">
        <v>9</v>
      </c>
    </row>
    <row r="136" spans="1:9" ht="13.7" customHeight="1" x14ac:dyDescent="0.2">
      <c r="A136" s="20" t="s">
        <v>195</v>
      </c>
      <c r="B136" s="20"/>
      <c r="C136" s="20"/>
      <c r="D136" s="20"/>
      <c r="E136" s="20"/>
      <c r="F136" s="20"/>
      <c r="G136" s="20"/>
      <c r="H136" s="20"/>
      <c r="I136" s="20"/>
    </row>
    <row r="137" spans="1:9" ht="221.65" customHeight="1" x14ac:dyDescent="0.2">
      <c r="A137" s="4" t="s">
        <v>106</v>
      </c>
      <c r="B137" s="4" t="s">
        <v>196</v>
      </c>
      <c r="C137" s="1" t="s">
        <v>197</v>
      </c>
      <c r="D137" s="4" t="s">
        <v>109</v>
      </c>
      <c r="E137" s="4" t="s">
        <v>81</v>
      </c>
      <c r="F137" s="2">
        <v>1510320</v>
      </c>
      <c r="G137" s="2">
        <v>0</v>
      </c>
      <c r="H137" s="2">
        <v>0</v>
      </c>
      <c r="I137" s="5" t="s">
        <v>792</v>
      </c>
    </row>
    <row r="138" spans="1:9" ht="221.65" customHeight="1" x14ac:dyDescent="0.2">
      <c r="A138" s="4" t="s">
        <v>160</v>
      </c>
      <c r="B138" s="4" t="s">
        <v>196</v>
      </c>
      <c r="C138" s="1" t="s">
        <v>197</v>
      </c>
      <c r="D138" s="4" t="s">
        <v>109</v>
      </c>
      <c r="E138" s="4" t="s">
        <v>86</v>
      </c>
      <c r="F138" s="2">
        <v>937440</v>
      </c>
      <c r="G138" s="2">
        <v>0</v>
      </c>
      <c r="H138" s="2">
        <v>0</v>
      </c>
      <c r="I138" s="5" t="s">
        <v>792</v>
      </c>
    </row>
    <row r="139" spans="1:9" ht="40.5" customHeight="1" x14ac:dyDescent="0.2">
      <c r="A139" s="4" t="s">
        <v>198</v>
      </c>
      <c r="B139" s="4" t="s">
        <v>199</v>
      </c>
      <c r="C139" s="1" t="s">
        <v>200</v>
      </c>
      <c r="D139" s="4" t="s">
        <v>201</v>
      </c>
      <c r="E139" s="4" t="s">
        <v>41</v>
      </c>
      <c r="F139" s="2">
        <v>12044209.27</v>
      </c>
      <c r="G139" s="2">
        <v>0</v>
      </c>
      <c r="H139" s="2">
        <v>0</v>
      </c>
      <c r="I139" s="5" t="s">
        <v>609</v>
      </c>
    </row>
    <row r="140" spans="1:9" ht="180" customHeight="1" x14ac:dyDescent="0.2">
      <c r="A140" s="4" t="s">
        <v>198</v>
      </c>
      <c r="B140" s="4" t="s">
        <v>202</v>
      </c>
      <c r="C140" s="1" t="s">
        <v>203</v>
      </c>
      <c r="D140" s="4" t="s">
        <v>201</v>
      </c>
      <c r="E140" s="4" t="s">
        <v>204</v>
      </c>
      <c r="F140" s="2">
        <v>616969.69999999995</v>
      </c>
      <c r="G140" s="2">
        <v>0</v>
      </c>
      <c r="H140" s="2">
        <v>0</v>
      </c>
      <c r="I140" s="5" t="s">
        <v>609</v>
      </c>
    </row>
    <row r="141" spans="1:9" ht="180" customHeight="1" x14ac:dyDescent="0.2">
      <c r="A141" s="4" t="s">
        <v>198</v>
      </c>
      <c r="B141" s="4" t="s">
        <v>202</v>
      </c>
      <c r="C141" s="1" t="s">
        <v>203</v>
      </c>
      <c r="D141" s="4" t="s">
        <v>201</v>
      </c>
      <c r="E141" s="4" t="s">
        <v>73</v>
      </c>
      <c r="F141" s="2">
        <v>-616969.69999999995</v>
      </c>
      <c r="G141" s="2">
        <v>0</v>
      </c>
      <c r="H141" s="2">
        <v>0</v>
      </c>
      <c r="I141" s="5" t="s">
        <v>609</v>
      </c>
    </row>
    <row r="142" spans="1:9" ht="36" customHeight="1" x14ac:dyDescent="0.2">
      <c r="A142" s="4" t="s">
        <v>198</v>
      </c>
      <c r="B142" s="4" t="s">
        <v>205</v>
      </c>
      <c r="C142" s="1" t="s">
        <v>200</v>
      </c>
      <c r="D142" s="4" t="s">
        <v>206</v>
      </c>
      <c r="E142" s="4" t="s">
        <v>15</v>
      </c>
      <c r="F142" s="2">
        <v>-316000</v>
      </c>
      <c r="G142" s="2">
        <v>0</v>
      </c>
      <c r="H142" s="2">
        <v>0</v>
      </c>
      <c r="I142" s="5" t="s">
        <v>609</v>
      </c>
    </row>
    <row r="143" spans="1:9" ht="40.5" customHeight="1" x14ac:dyDescent="0.2">
      <c r="A143" s="4" t="s">
        <v>198</v>
      </c>
      <c r="B143" s="4" t="s">
        <v>207</v>
      </c>
      <c r="C143" s="1" t="s">
        <v>208</v>
      </c>
      <c r="D143" s="4" t="s">
        <v>206</v>
      </c>
      <c r="E143" s="4" t="s">
        <v>19</v>
      </c>
      <c r="F143" s="2">
        <v>670600</v>
      </c>
      <c r="G143" s="2">
        <v>0</v>
      </c>
      <c r="H143" s="2">
        <v>0</v>
      </c>
      <c r="I143" s="5" t="s">
        <v>601</v>
      </c>
    </row>
    <row r="144" spans="1:9" ht="38.25" customHeight="1" x14ac:dyDescent="0.2">
      <c r="A144" s="4" t="s">
        <v>198</v>
      </c>
      <c r="B144" s="4" t="s">
        <v>207</v>
      </c>
      <c r="C144" s="1" t="s">
        <v>208</v>
      </c>
      <c r="D144" s="4" t="s">
        <v>206</v>
      </c>
      <c r="E144" s="4" t="s">
        <v>20</v>
      </c>
      <c r="F144" s="2">
        <v>4000</v>
      </c>
      <c r="G144" s="2">
        <v>0</v>
      </c>
      <c r="H144" s="2">
        <v>0</v>
      </c>
      <c r="I144" s="5" t="s">
        <v>608</v>
      </c>
    </row>
    <row r="145" spans="1:9" ht="48" x14ac:dyDescent="0.2">
      <c r="A145" s="4" t="s">
        <v>198</v>
      </c>
      <c r="B145" s="4" t="s">
        <v>207</v>
      </c>
      <c r="C145" s="1" t="s">
        <v>208</v>
      </c>
      <c r="D145" s="4" t="s">
        <v>206</v>
      </c>
      <c r="E145" s="4" t="s">
        <v>21</v>
      </c>
      <c r="F145" s="2">
        <v>192521</v>
      </c>
      <c r="G145" s="2">
        <v>0</v>
      </c>
      <c r="H145" s="2">
        <v>0</v>
      </c>
      <c r="I145" s="5" t="s">
        <v>607</v>
      </c>
    </row>
    <row r="146" spans="1:9" ht="42" customHeight="1" x14ac:dyDescent="0.2">
      <c r="A146" s="4" t="s">
        <v>198</v>
      </c>
      <c r="B146" s="4" t="s">
        <v>207</v>
      </c>
      <c r="C146" s="1" t="s">
        <v>208</v>
      </c>
      <c r="D146" s="4" t="s">
        <v>206</v>
      </c>
      <c r="E146" s="4" t="s">
        <v>15</v>
      </c>
      <c r="F146" s="2">
        <v>6000</v>
      </c>
      <c r="G146" s="2">
        <v>0</v>
      </c>
      <c r="H146" s="2">
        <v>0</v>
      </c>
      <c r="I146" s="5" t="s">
        <v>606</v>
      </c>
    </row>
    <row r="147" spans="1:9" ht="62.25" customHeight="1" x14ac:dyDescent="0.2">
      <c r="A147" s="4" t="s">
        <v>198</v>
      </c>
      <c r="B147" s="4" t="s">
        <v>207</v>
      </c>
      <c r="C147" s="1" t="s">
        <v>208</v>
      </c>
      <c r="D147" s="4" t="s">
        <v>206</v>
      </c>
      <c r="E147" s="4" t="s">
        <v>85</v>
      </c>
      <c r="F147" s="2">
        <v>46516692</v>
      </c>
      <c r="G147" s="2">
        <v>0</v>
      </c>
      <c r="H147" s="2">
        <v>0</v>
      </c>
      <c r="I147" s="5" t="s">
        <v>672</v>
      </c>
    </row>
    <row r="148" spans="1:9" ht="40.5" customHeight="1" x14ac:dyDescent="0.2">
      <c r="A148" s="4" t="s">
        <v>198</v>
      </c>
      <c r="B148" s="4" t="s">
        <v>207</v>
      </c>
      <c r="C148" s="1" t="s">
        <v>208</v>
      </c>
      <c r="D148" s="4" t="s">
        <v>206</v>
      </c>
      <c r="E148" s="4" t="s">
        <v>86</v>
      </c>
      <c r="F148" s="2">
        <v>775000</v>
      </c>
      <c r="G148" s="2">
        <v>0</v>
      </c>
      <c r="H148" s="2">
        <v>0</v>
      </c>
      <c r="I148" s="5" t="s">
        <v>824</v>
      </c>
    </row>
    <row r="149" spans="1:9" ht="38.25" customHeight="1" x14ac:dyDescent="0.2">
      <c r="A149" s="4" t="s">
        <v>198</v>
      </c>
      <c r="B149" s="4" t="s">
        <v>207</v>
      </c>
      <c r="C149" s="1" t="s">
        <v>208</v>
      </c>
      <c r="D149" s="4" t="s">
        <v>206</v>
      </c>
      <c r="E149" s="4" t="s">
        <v>87</v>
      </c>
      <c r="F149" s="2">
        <v>1907690</v>
      </c>
      <c r="G149" s="2">
        <v>0</v>
      </c>
      <c r="H149" s="2">
        <v>0</v>
      </c>
      <c r="I149" s="5" t="s">
        <v>601</v>
      </c>
    </row>
    <row r="150" spans="1:9" ht="41.25" customHeight="1" x14ac:dyDescent="0.2">
      <c r="A150" s="4" t="s">
        <v>198</v>
      </c>
      <c r="B150" s="4" t="s">
        <v>207</v>
      </c>
      <c r="C150" s="1" t="s">
        <v>208</v>
      </c>
      <c r="D150" s="4" t="s">
        <v>206</v>
      </c>
      <c r="E150" s="4" t="s">
        <v>81</v>
      </c>
      <c r="F150" s="2">
        <v>100000</v>
      </c>
      <c r="G150" s="2">
        <v>0</v>
      </c>
      <c r="H150" s="2">
        <v>0</v>
      </c>
      <c r="I150" s="5" t="s">
        <v>827</v>
      </c>
    </row>
    <row r="151" spans="1:9" ht="60" x14ac:dyDescent="0.2">
      <c r="A151" s="4" t="s">
        <v>198</v>
      </c>
      <c r="B151" s="4" t="s">
        <v>209</v>
      </c>
      <c r="C151" s="1" t="s">
        <v>210</v>
      </c>
      <c r="D151" s="4" t="s">
        <v>206</v>
      </c>
      <c r="E151" s="4" t="s">
        <v>41</v>
      </c>
      <c r="F151" s="2">
        <v>-56000</v>
      </c>
      <c r="G151" s="2">
        <v>0</v>
      </c>
      <c r="H151" s="2">
        <v>0</v>
      </c>
      <c r="I151" s="16" t="s">
        <v>673</v>
      </c>
    </row>
    <row r="152" spans="1:9" ht="60" x14ac:dyDescent="0.2">
      <c r="A152" s="4" t="s">
        <v>198</v>
      </c>
      <c r="B152" s="4" t="s">
        <v>209</v>
      </c>
      <c r="C152" s="1" t="s">
        <v>210</v>
      </c>
      <c r="D152" s="4" t="s">
        <v>206</v>
      </c>
      <c r="E152" s="4" t="s">
        <v>81</v>
      </c>
      <c r="F152" s="2">
        <v>280000</v>
      </c>
      <c r="G152" s="2">
        <v>0</v>
      </c>
      <c r="H152" s="2">
        <v>0</v>
      </c>
      <c r="I152" s="22"/>
    </row>
    <row r="153" spans="1:9" ht="48" x14ac:dyDescent="0.2">
      <c r="A153" s="4" t="s">
        <v>198</v>
      </c>
      <c r="B153" s="4" t="s">
        <v>211</v>
      </c>
      <c r="C153" s="1" t="s">
        <v>212</v>
      </c>
      <c r="D153" s="4" t="s">
        <v>206</v>
      </c>
      <c r="E153" s="4" t="s">
        <v>41</v>
      </c>
      <c r="F153" s="2">
        <v>-280952.05</v>
      </c>
      <c r="G153" s="2">
        <v>0</v>
      </c>
      <c r="H153" s="2">
        <v>0</v>
      </c>
      <c r="I153" s="5" t="s">
        <v>604</v>
      </c>
    </row>
    <row r="154" spans="1:9" ht="38.25" customHeight="1" x14ac:dyDescent="0.2">
      <c r="A154" s="4" t="s">
        <v>198</v>
      </c>
      <c r="B154" s="4" t="s">
        <v>199</v>
      </c>
      <c r="C154" s="1" t="s">
        <v>200</v>
      </c>
      <c r="D154" s="4" t="s">
        <v>206</v>
      </c>
      <c r="E154" s="4" t="s">
        <v>41</v>
      </c>
      <c r="F154" s="2">
        <v>-12044209.27</v>
      </c>
      <c r="G154" s="2">
        <v>0</v>
      </c>
      <c r="H154" s="2">
        <v>0</v>
      </c>
      <c r="I154" s="5" t="s">
        <v>609</v>
      </c>
    </row>
    <row r="155" spans="1:9" ht="72" x14ac:dyDescent="0.2">
      <c r="A155" s="4" t="s">
        <v>198</v>
      </c>
      <c r="B155" s="4" t="s">
        <v>213</v>
      </c>
      <c r="C155" s="1" t="s">
        <v>214</v>
      </c>
      <c r="D155" s="4" t="s">
        <v>206</v>
      </c>
      <c r="E155" s="4" t="s">
        <v>19</v>
      </c>
      <c r="F155" s="2">
        <v>34022</v>
      </c>
      <c r="G155" s="2">
        <v>0</v>
      </c>
      <c r="H155" s="2">
        <v>0</v>
      </c>
      <c r="I155" s="5" t="s">
        <v>674</v>
      </c>
    </row>
    <row r="156" spans="1:9" ht="72" x14ac:dyDescent="0.2">
      <c r="A156" s="4" t="s">
        <v>198</v>
      </c>
      <c r="B156" s="4" t="s">
        <v>213</v>
      </c>
      <c r="C156" s="1" t="s">
        <v>214</v>
      </c>
      <c r="D156" s="4" t="s">
        <v>206</v>
      </c>
      <c r="E156" s="4" t="s">
        <v>21</v>
      </c>
      <c r="F156" s="2">
        <v>13075</v>
      </c>
      <c r="G156" s="2">
        <v>0</v>
      </c>
      <c r="H156" s="2">
        <v>0</v>
      </c>
      <c r="I156" s="5" t="s">
        <v>674</v>
      </c>
    </row>
    <row r="157" spans="1:9" ht="72" x14ac:dyDescent="0.2">
      <c r="A157" s="4" t="s">
        <v>198</v>
      </c>
      <c r="B157" s="4" t="s">
        <v>213</v>
      </c>
      <c r="C157" s="1" t="s">
        <v>214</v>
      </c>
      <c r="D157" s="4" t="s">
        <v>206</v>
      </c>
      <c r="E157" s="4" t="s">
        <v>147</v>
      </c>
      <c r="F157" s="2">
        <v>-47097</v>
      </c>
      <c r="G157" s="2">
        <v>0</v>
      </c>
      <c r="H157" s="2">
        <v>0</v>
      </c>
      <c r="I157" s="5" t="s">
        <v>674</v>
      </c>
    </row>
    <row r="158" spans="1:9" ht="40.5" customHeight="1" x14ac:dyDescent="0.2">
      <c r="A158" s="4" t="s">
        <v>198</v>
      </c>
      <c r="B158" s="4" t="s">
        <v>215</v>
      </c>
      <c r="C158" s="1" t="s">
        <v>216</v>
      </c>
      <c r="D158" s="4" t="s">
        <v>217</v>
      </c>
      <c r="E158" s="4" t="s">
        <v>85</v>
      </c>
      <c r="F158" s="2">
        <v>5598600</v>
      </c>
      <c r="G158" s="2">
        <v>0</v>
      </c>
      <c r="H158" s="2">
        <v>0</v>
      </c>
      <c r="I158" s="5" t="s">
        <v>763</v>
      </c>
    </row>
    <row r="159" spans="1:9" ht="64.5" customHeight="1" x14ac:dyDescent="0.2">
      <c r="A159" s="4" t="s">
        <v>198</v>
      </c>
      <c r="B159" s="4" t="s">
        <v>215</v>
      </c>
      <c r="C159" s="1" t="s">
        <v>216</v>
      </c>
      <c r="D159" s="4" t="s">
        <v>217</v>
      </c>
      <c r="E159" s="4" t="s">
        <v>87</v>
      </c>
      <c r="F159" s="2">
        <v>-16336863</v>
      </c>
      <c r="G159" s="2">
        <v>0</v>
      </c>
      <c r="H159" s="2">
        <v>0</v>
      </c>
      <c r="I159" s="5" t="s">
        <v>675</v>
      </c>
    </row>
    <row r="160" spans="1:9" ht="117" customHeight="1" x14ac:dyDescent="0.2">
      <c r="A160" s="4" t="s">
        <v>198</v>
      </c>
      <c r="B160" s="4" t="s">
        <v>215</v>
      </c>
      <c r="C160" s="1" t="s">
        <v>216</v>
      </c>
      <c r="D160" s="4" t="s">
        <v>217</v>
      </c>
      <c r="E160" s="4" t="s">
        <v>81</v>
      </c>
      <c r="F160" s="2">
        <v>53110933</v>
      </c>
      <c r="G160" s="2">
        <v>0</v>
      </c>
      <c r="H160" s="2">
        <v>0</v>
      </c>
      <c r="I160" s="5" t="s">
        <v>828</v>
      </c>
    </row>
    <row r="161" spans="1:9" ht="70.5" customHeight="1" x14ac:dyDescent="0.2">
      <c r="A161" s="4" t="s">
        <v>198</v>
      </c>
      <c r="B161" s="4" t="s">
        <v>209</v>
      </c>
      <c r="C161" s="1" t="s">
        <v>210</v>
      </c>
      <c r="D161" s="4" t="s">
        <v>109</v>
      </c>
      <c r="E161" s="4" t="s">
        <v>86</v>
      </c>
      <c r="F161" s="2">
        <v>-616000</v>
      </c>
      <c r="G161" s="2">
        <v>0</v>
      </c>
      <c r="H161" s="2">
        <v>0</v>
      </c>
      <c r="I161" s="5" t="s">
        <v>605</v>
      </c>
    </row>
    <row r="162" spans="1:9" ht="70.5" customHeight="1" x14ac:dyDescent="0.2">
      <c r="A162" s="4" t="s">
        <v>198</v>
      </c>
      <c r="B162" s="4" t="s">
        <v>209</v>
      </c>
      <c r="C162" s="1" t="s">
        <v>210</v>
      </c>
      <c r="D162" s="4" t="s">
        <v>109</v>
      </c>
      <c r="E162" s="4" t="s">
        <v>81</v>
      </c>
      <c r="F162" s="2">
        <v>-392000</v>
      </c>
      <c r="G162" s="2">
        <v>0</v>
      </c>
      <c r="H162" s="2">
        <v>0</v>
      </c>
      <c r="I162" s="5" t="s">
        <v>605</v>
      </c>
    </row>
    <row r="163" spans="1:9" ht="72" x14ac:dyDescent="0.2">
      <c r="A163" s="4" t="s">
        <v>198</v>
      </c>
      <c r="B163" s="4" t="s">
        <v>218</v>
      </c>
      <c r="C163" s="1" t="s">
        <v>108</v>
      </c>
      <c r="D163" s="4" t="s">
        <v>109</v>
      </c>
      <c r="E163" s="4" t="s">
        <v>85</v>
      </c>
      <c r="F163" s="2">
        <v>67167883</v>
      </c>
      <c r="G163" s="2">
        <v>0</v>
      </c>
      <c r="H163" s="2">
        <v>0</v>
      </c>
      <c r="I163" s="5" t="s">
        <v>603</v>
      </c>
    </row>
    <row r="164" spans="1:9" ht="36" customHeight="1" x14ac:dyDescent="0.2">
      <c r="A164" s="4" t="s">
        <v>198</v>
      </c>
      <c r="B164" s="4" t="s">
        <v>218</v>
      </c>
      <c r="C164" s="1" t="s">
        <v>108</v>
      </c>
      <c r="D164" s="4" t="s">
        <v>109</v>
      </c>
      <c r="E164" s="4" t="s">
        <v>86</v>
      </c>
      <c r="F164" s="2">
        <v>1450000</v>
      </c>
      <c r="G164" s="2">
        <v>0</v>
      </c>
      <c r="H164" s="2">
        <v>0</v>
      </c>
      <c r="I164" s="5" t="s">
        <v>829</v>
      </c>
    </row>
    <row r="165" spans="1:9" ht="72" x14ac:dyDescent="0.2">
      <c r="A165" s="4" t="s">
        <v>198</v>
      </c>
      <c r="B165" s="4" t="s">
        <v>218</v>
      </c>
      <c r="C165" s="1" t="s">
        <v>108</v>
      </c>
      <c r="D165" s="4" t="s">
        <v>109</v>
      </c>
      <c r="E165" s="4" t="s">
        <v>87</v>
      </c>
      <c r="F165" s="2">
        <v>65960379</v>
      </c>
      <c r="G165" s="2">
        <v>0</v>
      </c>
      <c r="H165" s="2">
        <v>0</v>
      </c>
      <c r="I165" s="5" t="s">
        <v>602</v>
      </c>
    </row>
    <row r="166" spans="1:9" ht="37.5" customHeight="1" x14ac:dyDescent="0.2">
      <c r="A166" s="4" t="s">
        <v>198</v>
      </c>
      <c r="B166" s="4" t="s">
        <v>218</v>
      </c>
      <c r="C166" s="1" t="s">
        <v>108</v>
      </c>
      <c r="D166" s="4" t="s">
        <v>109</v>
      </c>
      <c r="E166" s="4" t="s">
        <v>81</v>
      </c>
      <c r="F166" s="2">
        <v>675000</v>
      </c>
      <c r="G166" s="2">
        <v>0</v>
      </c>
      <c r="H166" s="2">
        <v>0</v>
      </c>
      <c r="I166" s="5" t="s">
        <v>824</v>
      </c>
    </row>
    <row r="167" spans="1:9" ht="204" x14ac:dyDescent="0.2">
      <c r="A167" s="4" t="s">
        <v>198</v>
      </c>
      <c r="B167" s="4" t="s">
        <v>196</v>
      </c>
      <c r="C167" s="1" t="s">
        <v>197</v>
      </c>
      <c r="D167" s="4" t="s">
        <v>109</v>
      </c>
      <c r="E167" s="4" t="s">
        <v>86</v>
      </c>
      <c r="F167" s="2">
        <v>10572200</v>
      </c>
      <c r="G167" s="2">
        <v>0</v>
      </c>
      <c r="H167" s="2">
        <v>0</v>
      </c>
      <c r="I167" s="5" t="s">
        <v>676</v>
      </c>
    </row>
    <row r="168" spans="1:9" ht="204" x14ac:dyDescent="0.2">
      <c r="A168" s="4" t="s">
        <v>198</v>
      </c>
      <c r="B168" s="4" t="s">
        <v>196</v>
      </c>
      <c r="C168" s="1" t="s">
        <v>197</v>
      </c>
      <c r="D168" s="4" t="s">
        <v>109</v>
      </c>
      <c r="E168" s="4" t="s">
        <v>81</v>
      </c>
      <c r="F168" s="2">
        <v>7838040</v>
      </c>
      <c r="G168" s="2">
        <v>0</v>
      </c>
      <c r="H168" s="2">
        <v>0</v>
      </c>
      <c r="I168" s="5" t="s">
        <v>676</v>
      </c>
    </row>
    <row r="169" spans="1:9" ht="36" x14ac:dyDescent="0.2">
      <c r="A169" s="4" t="s">
        <v>198</v>
      </c>
      <c r="B169" s="4" t="s">
        <v>219</v>
      </c>
      <c r="C169" s="1" t="s">
        <v>220</v>
      </c>
      <c r="D169" s="4" t="s">
        <v>164</v>
      </c>
      <c r="E169" s="4" t="s">
        <v>81</v>
      </c>
      <c r="F169" s="2">
        <v>2000000</v>
      </c>
      <c r="G169" s="2">
        <v>2000000</v>
      </c>
      <c r="H169" s="2">
        <v>2000000</v>
      </c>
      <c r="I169" s="5" t="s">
        <v>598</v>
      </c>
    </row>
    <row r="170" spans="1:9" ht="39" customHeight="1" x14ac:dyDescent="0.2">
      <c r="A170" s="4" t="s">
        <v>198</v>
      </c>
      <c r="B170" s="4" t="s">
        <v>221</v>
      </c>
      <c r="C170" s="1" t="s">
        <v>163</v>
      </c>
      <c r="D170" s="4" t="s">
        <v>164</v>
      </c>
      <c r="E170" s="4" t="s">
        <v>87</v>
      </c>
      <c r="F170" s="2">
        <v>859320</v>
      </c>
      <c r="G170" s="2">
        <v>0</v>
      </c>
      <c r="H170" s="2">
        <v>0</v>
      </c>
      <c r="I170" s="5" t="s">
        <v>601</v>
      </c>
    </row>
    <row r="171" spans="1:9" ht="39.75" customHeight="1" x14ac:dyDescent="0.2">
      <c r="A171" s="4" t="s">
        <v>198</v>
      </c>
      <c r="B171" s="4" t="s">
        <v>221</v>
      </c>
      <c r="C171" s="1" t="s">
        <v>163</v>
      </c>
      <c r="D171" s="4" t="s">
        <v>164</v>
      </c>
      <c r="E171" s="4" t="s">
        <v>81</v>
      </c>
      <c r="F171" s="2">
        <v>-1700000</v>
      </c>
      <c r="G171" s="2">
        <v>-2000000</v>
      </c>
      <c r="H171" s="2">
        <v>-2000000</v>
      </c>
      <c r="I171" s="5" t="s">
        <v>830</v>
      </c>
    </row>
    <row r="172" spans="1:9" ht="41.25" customHeight="1" x14ac:dyDescent="0.2">
      <c r="A172" s="4" t="s">
        <v>198</v>
      </c>
      <c r="B172" s="4" t="s">
        <v>223</v>
      </c>
      <c r="C172" s="1" t="s">
        <v>224</v>
      </c>
      <c r="D172" s="4" t="s">
        <v>222</v>
      </c>
      <c r="E172" s="4" t="s">
        <v>41</v>
      </c>
      <c r="F172" s="2">
        <v>-2445966.61</v>
      </c>
      <c r="G172" s="2">
        <v>0</v>
      </c>
      <c r="H172" s="2">
        <v>0</v>
      </c>
      <c r="I172" s="5" t="s">
        <v>677</v>
      </c>
    </row>
    <row r="173" spans="1:9" ht="60" x14ac:dyDescent="0.2">
      <c r="A173" s="4" t="s">
        <v>198</v>
      </c>
      <c r="B173" s="4" t="s">
        <v>225</v>
      </c>
      <c r="C173" s="1" t="s">
        <v>63</v>
      </c>
      <c r="D173" s="4" t="s">
        <v>226</v>
      </c>
      <c r="E173" s="4" t="s">
        <v>66</v>
      </c>
      <c r="F173" s="2">
        <v>-90000</v>
      </c>
      <c r="G173" s="2">
        <v>0</v>
      </c>
      <c r="H173" s="2">
        <v>0</v>
      </c>
      <c r="I173" s="5" t="s">
        <v>678</v>
      </c>
    </row>
    <row r="174" spans="1:9" ht="60" x14ac:dyDescent="0.2">
      <c r="A174" s="4" t="s">
        <v>198</v>
      </c>
      <c r="B174" s="4" t="s">
        <v>225</v>
      </c>
      <c r="C174" s="1" t="s">
        <v>63</v>
      </c>
      <c r="D174" s="4" t="s">
        <v>226</v>
      </c>
      <c r="E174" s="4" t="s">
        <v>67</v>
      </c>
      <c r="F174" s="2">
        <v>-100000</v>
      </c>
      <c r="G174" s="2">
        <v>0</v>
      </c>
      <c r="H174" s="2">
        <v>0</v>
      </c>
      <c r="I174" s="5" t="s">
        <v>678</v>
      </c>
    </row>
    <row r="175" spans="1:9" ht="60" x14ac:dyDescent="0.2">
      <c r="A175" s="4" t="s">
        <v>198</v>
      </c>
      <c r="B175" s="4" t="s">
        <v>225</v>
      </c>
      <c r="C175" s="1" t="s">
        <v>63</v>
      </c>
      <c r="D175" s="4" t="s">
        <v>226</v>
      </c>
      <c r="E175" s="4" t="s">
        <v>15</v>
      </c>
      <c r="F175" s="2">
        <v>190000</v>
      </c>
      <c r="G175" s="2">
        <v>0</v>
      </c>
      <c r="H175" s="2">
        <v>0</v>
      </c>
      <c r="I175" s="5" t="s">
        <v>678</v>
      </c>
    </row>
    <row r="176" spans="1:9" ht="37.5" customHeight="1" x14ac:dyDescent="0.2">
      <c r="A176" s="4" t="s">
        <v>198</v>
      </c>
      <c r="B176" s="4" t="s">
        <v>227</v>
      </c>
      <c r="C176" s="1" t="s">
        <v>228</v>
      </c>
      <c r="D176" s="4" t="s">
        <v>226</v>
      </c>
      <c r="E176" s="4" t="s">
        <v>87</v>
      </c>
      <c r="F176" s="2">
        <v>463512</v>
      </c>
      <c r="G176" s="2">
        <v>0</v>
      </c>
      <c r="H176" s="2">
        <v>0</v>
      </c>
      <c r="I176" s="5" t="s">
        <v>601</v>
      </c>
    </row>
    <row r="177" spans="1:9" ht="39.75" customHeight="1" x14ac:dyDescent="0.2">
      <c r="A177" s="4" t="s">
        <v>198</v>
      </c>
      <c r="B177" s="4" t="s">
        <v>205</v>
      </c>
      <c r="C177" s="1" t="s">
        <v>200</v>
      </c>
      <c r="D177" s="4" t="s">
        <v>226</v>
      </c>
      <c r="E177" s="4" t="s">
        <v>15</v>
      </c>
      <c r="F177" s="2">
        <v>1100000</v>
      </c>
      <c r="G177" s="2">
        <v>0</v>
      </c>
      <c r="H177" s="2">
        <v>0</v>
      </c>
      <c r="I177" s="5" t="s">
        <v>679</v>
      </c>
    </row>
    <row r="178" spans="1:9" ht="41.25" customHeight="1" x14ac:dyDescent="0.2">
      <c r="A178" s="4" t="s">
        <v>198</v>
      </c>
      <c r="B178" s="4" t="s">
        <v>229</v>
      </c>
      <c r="C178" s="1" t="s">
        <v>230</v>
      </c>
      <c r="D178" s="4" t="s">
        <v>226</v>
      </c>
      <c r="E178" s="4" t="s">
        <v>193</v>
      </c>
      <c r="F178" s="2">
        <v>513838466.39999998</v>
      </c>
      <c r="G178" s="2">
        <v>0</v>
      </c>
      <c r="H178" s="2">
        <v>0</v>
      </c>
      <c r="I178" s="5" t="s">
        <v>601</v>
      </c>
    </row>
    <row r="179" spans="1:9" ht="48.75" customHeight="1" x14ac:dyDescent="0.2">
      <c r="A179" s="4" t="s">
        <v>198</v>
      </c>
      <c r="B179" s="4" t="s">
        <v>231</v>
      </c>
      <c r="C179" s="1" t="s">
        <v>232</v>
      </c>
      <c r="D179" s="4" t="s">
        <v>226</v>
      </c>
      <c r="E179" s="4" t="s">
        <v>41</v>
      </c>
      <c r="F179" s="2">
        <v>-15701941.939999999</v>
      </c>
      <c r="G179" s="2">
        <v>0</v>
      </c>
      <c r="H179" s="2">
        <v>0</v>
      </c>
      <c r="I179" s="5" t="s">
        <v>609</v>
      </c>
    </row>
    <row r="180" spans="1:9" ht="48.75" customHeight="1" x14ac:dyDescent="0.2">
      <c r="A180" s="4" t="s">
        <v>198</v>
      </c>
      <c r="B180" s="4" t="s">
        <v>233</v>
      </c>
      <c r="C180" s="1" t="s">
        <v>234</v>
      </c>
      <c r="D180" s="4" t="s">
        <v>226</v>
      </c>
      <c r="E180" s="4" t="s">
        <v>41</v>
      </c>
      <c r="F180" s="2">
        <v>15701941.939999999</v>
      </c>
      <c r="G180" s="2">
        <v>0</v>
      </c>
      <c r="H180" s="2">
        <v>0</v>
      </c>
      <c r="I180" s="5" t="s">
        <v>600</v>
      </c>
    </row>
    <row r="181" spans="1:9" ht="72.75" customHeight="1" x14ac:dyDescent="0.2">
      <c r="A181" s="4" t="s">
        <v>198</v>
      </c>
      <c r="B181" s="4" t="s">
        <v>235</v>
      </c>
      <c r="C181" s="1" t="s">
        <v>236</v>
      </c>
      <c r="D181" s="4" t="s">
        <v>237</v>
      </c>
      <c r="E181" s="4" t="s">
        <v>193</v>
      </c>
      <c r="F181" s="2">
        <v>-34105000</v>
      </c>
      <c r="G181" s="2">
        <v>0</v>
      </c>
      <c r="H181" s="2">
        <v>0</v>
      </c>
      <c r="I181" s="5" t="s">
        <v>599</v>
      </c>
    </row>
    <row r="182" spans="1:9" ht="135" customHeight="1" x14ac:dyDescent="0.2">
      <c r="A182" s="4" t="s">
        <v>46</v>
      </c>
      <c r="B182" s="4" t="s">
        <v>238</v>
      </c>
      <c r="C182" s="1" t="s">
        <v>104</v>
      </c>
      <c r="D182" s="4" t="s">
        <v>201</v>
      </c>
      <c r="E182" s="4" t="s">
        <v>45</v>
      </c>
      <c r="F182" s="2">
        <v>80169862</v>
      </c>
      <c r="G182" s="2">
        <v>120428756</v>
      </c>
      <c r="H182" s="2">
        <v>0</v>
      </c>
      <c r="I182" s="5" t="s">
        <v>841</v>
      </c>
    </row>
    <row r="183" spans="1:9" ht="249.6" customHeight="1" x14ac:dyDescent="0.2">
      <c r="A183" s="4" t="s">
        <v>46</v>
      </c>
      <c r="B183" s="4" t="s">
        <v>239</v>
      </c>
      <c r="C183" s="1" t="s">
        <v>104</v>
      </c>
      <c r="D183" s="4" t="s">
        <v>201</v>
      </c>
      <c r="E183" s="4" t="s">
        <v>45</v>
      </c>
      <c r="F183" s="2">
        <v>-61099437.030000001</v>
      </c>
      <c r="G183" s="2">
        <v>-120428756</v>
      </c>
      <c r="H183" s="2">
        <v>0</v>
      </c>
      <c r="I183" s="5" t="s">
        <v>842</v>
      </c>
    </row>
    <row r="184" spans="1:9" ht="14.45" customHeight="1" x14ac:dyDescent="0.2">
      <c r="A184" s="21" t="s">
        <v>35</v>
      </c>
      <c r="B184" s="21"/>
      <c r="C184" s="21"/>
      <c r="D184" s="21"/>
      <c r="E184" s="21"/>
      <c r="F184" s="2">
        <f>SUM(F137:F183)</f>
        <v>746356239.71000004</v>
      </c>
      <c r="G184" s="2">
        <f t="shared" ref="G184:H184" si="6">SUM(G137:G183)</f>
        <v>0</v>
      </c>
      <c r="H184" s="2">
        <f t="shared" si="6"/>
        <v>0</v>
      </c>
      <c r="I184" s="12" t="s">
        <v>9</v>
      </c>
    </row>
    <row r="185" spans="1:9" ht="13.7" customHeight="1" x14ac:dyDescent="0.2">
      <c r="A185" s="20" t="s">
        <v>240</v>
      </c>
      <c r="B185" s="20"/>
      <c r="C185" s="20"/>
      <c r="D185" s="20"/>
      <c r="E185" s="20"/>
      <c r="F185" s="20"/>
      <c r="G185" s="20"/>
      <c r="H185" s="20"/>
      <c r="I185" s="20"/>
    </row>
    <row r="186" spans="1:9" ht="69.75" customHeight="1" x14ac:dyDescent="0.2">
      <c r="A186" s="4" t="s">
        <v>241</v>
      </c>
      <c r="B186" s="4" t="s">
        <v>242</v>
      </c>
      <c r="C186" s="1" t="s">
        <v>63</v>
      </c>
      <c r="D186" s="4" t="s">
        <v>243</v>
      </c>
      <c r="E186" s="4" t="s">
        <v>15</v>
      </c>
      <c r="F186" s="2">
        <v>688000</v>
      </c>
      <c r="G186" s="2">
        <v>0</v>
      </c>
      <c r="H186" s="2">
        <v>0</v>
      </c>
      <c r="I186" s="5" t="s">
        <v>680</v>
      </c>
    </row>
    <row r="187" spans="1:9" ht="39" customHeight="1" x14ac:dyDescent="0.2">
      <c r="A187" s="4" t="s">
        <v>241</v>
      </c>
      <c r="B187" s="4" t="s">
        <v>244</v>
      </c>
      <c r="C187" s="1" t="s">
        <v>245</v>
      </c>
      <c r="D187" s="4" t="s">
        <v>243</v>
      </c>
      <c r="E187" s="4" t="s">
        <v>86</v>
      </c>
      <c r="F187" s="2">
        <v>17820000</v>
      </c>
      <c r="G187" s="2">
        <v>0</v>
      </c>
      <c r="H187" s="2">
        <v>0</v>
      </c>
      <c r="I187" s="5" t="s">
        <v>681</v>
      </c>
    </row>
    <row r="188" spans="1:9" ht="38.25" customHeight="1" x14ac:dyDescent="0.2">
      <c r="A188" s="4" t="s">
        <v>241</v>
      </c>
      <c r="B188" s="4" t="s">
        <v>246</v>
      </c>
      <c r="C188" s="1" t="s">
        <v>247</v>
      </c>
      <c r="D188" s="4" t="s">
        <v>243</v>
      </c>
      <c r="E188" s="4" t="s">
        <v>15</v>
      </c>
      <c r="F188" s="2">
        <v>37275220</v>
      </c>
      <c r="G188" s="2">
        <v>0</v>
      </c>
      <c r="H188" s="2">
        <v>0</v>
      </c>
      <c r="I188" s="5" t="s">
        <v>682</v>
      </c>
    </row>
    <row r="189" spans="1:9" ht="156" x14ac:dyDescent="0.2">
      <c r="A189" s="4" t="s">
        <v>241</v>
      </c>
      <c r="B189" s="4" t="s">
        <v>248</v>
      </c>
      <c r="C189" s="1" t="s">
        <v>249</v>
      </c>
      <c r="D189" s="4" t="s">
        <v>243</v>
      </c>
      <c r="E189" s="4" t="s">
        <v>193</v>
      </c>
      <c r="F189" s="2">
        <v>1245656.1200000001</v>
      </c>
      <c r="G189" s="2">
        <v>0</v>
      </c>
      <c r="H189" s="2">
        <v>0</v>
      </c>
      <c r="I189" s="5" t="s">
        <v>793</v>
      </c>
    </row>
    <row r="190" spans="1:9" ht="48" x14ac:dyDescent="0.2">
      <c r="A190" s="4" t="s">
        <v>241</v>
      </c>
      <c r="B190" s="4" t="s">
        <v>250</v>
      </c>
      <c r="C190" s="1" t="s">
        <v>251</v>
      </c>
      <c r="D190" s="4" t="s">
        <v>243</v>
      </c>
      <c r="E190" s="4" t="s">
        <v>182</v>
      </c>
      <c r="F190" s="2">
        <v>1000000</v>
      </c>
      <c r="G190" s="2">
        <v>0</v>
      </c>
      <c r="H190" s="2">
        <v>0</v>
      </c>
      <c r="I190" s="5" t="s">
        <v>794</v>
      </c>
    </row>
    <row r="191" spans="1:9" ht="48" x14ac:dyDescent="0.2">
      <c r="A191" s="4" t="s">
        <v>241</v>
      </c>
      <c r="B191" s="4" t="s">
        <v>250</v>
      </c>
      <c r="C191" s="1" t="s">
        <v>251</v>
      </c>
      <c r="D191" s="4" t="s">
        <v>243</v>
      </c>
      <c r="E191" s="4" t="s">
        <v>73</v>
      </c>
      <c r="F191" s="2">
        <v>-1000000</v>
      </c>
      <c r="G191" s="2">
        <v>0</v>
      </c>
      <c r="H191" s="2">
        <v>0</v>
      </c>
      <c r="I191" s="5" t="s">
        <v>794</v>
      </c>
    </row>
    <row r="192" spans="1:9" ht="38.25" customHeight="1" x14ac:dyDescent="0.2">
      <c r="A192" s="4" t="s">
        <v>37</v>
      </c>
      <c r="B192" s="4" t="s">
        <v>252</v>
      </c>
      <c r="C192" s="1" t="s">
        <v>253</v>
      </c>
      <c r="D192" s="4" t="s">
        <v>243</v>
      </c>
      <c r="E192" s="4" t="s">
        <v>73</v>
      </c>
      <c r="F192" s="2">
        <v>6500000</v>
      </c>
      <c r="G192" s="2">
        <v>0</v>
      </c>
      <c r="H192" s="2">
        <v>0</v>
      </c>
      <c r="I192" s="5" t="s">
        <v>764</v>
      </c>
    </row>
    <row r="193" spans="1:9" ht="97.5" customHeight="1" x14ac:dyDescent="0.2">
      <c r="A193" s="4" t="s">
        <v>37</v>
      </c>
      <c r="B193" s="4" t="s">
        <v>254</v>
      </c>
      <c r="C193" s="1" t="s">
        <v>255</v>
      </c>
      <c r="D193" s="4" t="s">
        <v>243</v>
      </c>
      <c r="E193" s="4" t="s">
        <v>85</v>
      </c>
      <c r="F193" s="2">
        <v>-1220400</v>
      </c>
      <c r="G193" s="2">
        <v>0</v>
      </c>
      <c r="H193" s="2">
        <v>0</v>
      </c>
      <c r="I193" s="5" t="s">
        <v>796</v>
      </c>
    </row>
    <row r="194" spans="1:9" ht="53.25" customHeight="1" x14ac:dyDescent="0.2">
      <c r="A194" s="4" t="s">
        <v>37</v>
      </c>
      <c r="B194" s="4" t="s">
        <v>254</v>
      </c>
      <c r="C194" s="1" t="s">
        <v>255</v>
      </c>
      <c r="D194" s="4" t="s">
        <v>243</v>
      </c>
      <c r="E194" s="4" t="s">
        <v>96</v>
      </c>
      <c r="F194" s="2">
        <v>1220400</v>
      </c>
      <c r="G194" s="2">
        <v>0</v>
      </c>
      <c r="H194" s="2">
        <v>0</v>
      </c>
      <c r="I194" s="5" t="s">
        <v>597</v>
      </c>
    </row>
    <row r="195" spans="1:9" ht="55.5" customHeight="1" x14ac:dyDescent="0.2">
      <c r="A195" s="4" t="s">
        <v>37</v>
      </c>
      <c r="B195" s="4" t="s">
        <v>256</v>
      </c>
      <c r="C195" s="1" t="s">
        <v>257</v>
      </c>
      <c r="D195" s="4" t="s">
        <v>243</v>
      </c>
      <c r="E195" s="4" t="s">
        <v>73</v>
      </c>
      <c r="F195" s="2">
        <v>-13031979.789999999</v>
      </c>
      <c r="G195" s="2">
        <v>0</v>
      </c>
      <c r="H195" s="2">
        <v>0</v>
      </c>
      <c r="I195" s="5" t="s">
        <v>683</v>
      </c>
    </row>
    <row r="196" spans="1:9" ht="48" x14ac:dyDescent="0.2">
      <c r="A196" s="4" t="s">
        <v>37</v>
      </c>
      <c r="B196" s="4" t="s">
        <v>258</v>
      </c>
      <c r="C196" s="1" t="s">
        <v>259</v>
      </c>
      <c r="D196" s="4" t="s">
        <v>243</v>
      </c>
      <c r="E196" s="4" t="s">
        <v>73</v>
      </c>
      <c r="F196" s="2">
        <v>-780830.71999999997</v>
      </c>
      <c r="G196" s="2">
        <v>0</v>
      </c>
      <c r="H196" s="2">
        <v>0</v>
      </c>
      <c r="I196" s="5" t="s">
        <v>684</v>
      </c>
    </row>
    <row r="197" spans="1:9" ht="57.75" customHeight="1" x14ac:dyDescent="0.2">
      <c r="A197" s="4" t="s">
        <v>37</v>
      </c>
      <c r="B197" s="4" t="s">
        <v>260</v>
      </c>
      <c r="C197" s="1" t="s">
        <v>261</v>
      </c>
      <c r="D197" s="4" t="s">
        <v>243</v>
      </c>
      <c r="E197" s="4" t="s">
        <v>73</v>
      </c>
      <c r="F197" s="2">
        <v>-6500000</v>
      </c>
      <c r="G197" s="2">
        <v>0</v>
      </c>
      <c r="H197" s="2">
        <v>0</v>
      </c>
      <c r="I197" s="5" t="s">
        <v>685</v>
      </c>
    </row>
    <row r="198" spans="1:9" ht="72" x14ac:dyDescent="0.2">
      <c r="A198" s="4" t="s">
        <v>37</v>
      </c>
      <c r="B198" s="4" t="s">
        <v>262</v>
      </c>
      <c r="C198" s="1" t="s">
        <v>263</v>
      </c>
      <c r="D198" s="4" t="s">
        <v>243</v>
      </c>
      <c r="E198" s="4" t="s">
        <v>73</v>
      </c>
      <c r="F198" s="2">
        <v>6694130.4299999997</v>
      </c>
      <c r="G198" s="2">
        <v>0</v>
      </c>
      <c r="H198" s="2">
        <v>0</v>
      </c>
      <c r="I198" s="5" t="s">
        <v>686</v>
      </c>
    </row>
    <row r="199" spans="1:9" ht="60" x14ac:dyDescent="0.2">
      <c r="A199" s="4" t="s">
        <v>37</v>
      </c>
      <c r="B199" s="4" t="s">
        <v>264</v>
      </c>
      <c r="C199" s="1" t="s">
        <v>265</v>
      </c>
      <c r="D199" s="4" t="s">
        <v>243</v>
      </c>
      <c r="E199" s="4" t="s">
        <v>73</v>
      </c>
      <c r="F199" s="2">
        <v>95353.54</v>
      </c>
      <c r="G199" s="2">
        <v>0</v>
      </c>
      <c r="H199" s="2">
        <v>0</v>
      </c>
      <c r="I199" s="5" t="s">
        <v>686</v>
      </c>
    </row>
    <row r="200" spans="1:9" ht="96" x14ac:dyDescent="0.2">
      <c r="A200" s="4" t="s">
        <v>37</v>
      </c>
      <c r="B200" s="4" t="s">
        <v>266</v>
      </c>
      <c r="C200" s="1" t="s">
        <v>267</v>
      </c>
      <c r="D200" s="4" t="s">
        <v>243</v>
      </c>
      <c r="E200" s="4" t="s">
        <v>73</v>
      </c>
      <c r="F200" s="2">
        <v>6368989.9000000004</v>
      </c>
      <c r="G200" s="2">
        <v>0</v>
      </c>
      <c r="H200" s="2">
        <v>0</v>
      </c>
      <c r="I200" s="5" t="s">
        <v>686</v>
      </c>
    </row>
    <row r="201" spans="1:9" ht="120" customHeight="1" x14ac:dyDescent="0.2">
      <c r="A201" s="4" t="s">
        <v>37</v>
      </c>
      <c r="B201" s="4" t="s">
        <v>268</v>
      </c>
      <c r="C201" s="1" t="s">
        <v>269</v>
      </c>
      <c r="D201" s="4" t="s">
        <v>243</v>
      </c>
      <c r="E201" s="4" t="s">
        <v>15</v>
      </c>
      <c r="F201" s="2">
        <v>-193688.48</v>
      </c>
      <c r="G201" s="2">
        <v>0</v>
      </c>
      <c r="H201" s="2">
        <v>0</v>
      </c>
      <c r="I201" s="6" t="s">
        <v>795</v>
      </c>
    </row>
    <row r="202" spans="1:9" ht="48" customHeight="1" x14ac:dyDescent="0.2">
      <c r="A202" s="4" t="s">
        <v>37</v>
      </c>
      <c r="B202" s="4" t="s">
        <v>268</v>
      </c>
      <c r="C202" s="1" t="s">
        <v>269</v>
      </c>
      <c r="D202" s="4" t="s">
        <v>243</v>
      </c>
      <c r="E202" s="4" t="s">
        <v>71</v>
      </c>
      <c r="F202" s="2">
        <v>2171000</v>
      </c>
      <c r="G202" s="2">
        <v>0</v>
      </c>
      <c r="H202" s="2">
        <v>0</v>
      </c>
      <c r="I202" s="5" t="s">
        <v>687</v>
      </c>
    </row>
    <row r="203" spans="1:9" ht="48" customHeight="1" x14ac:dyDescent="0.2">
      <c r="A203" s="4" t="s">
        <v>37</v>
      </c>
      <c r="B203" s="4" t="s">
        <v>268</v>
      </c>
      <c r="C203" s="1" t="s">
        <v>269</v>
      </c>
      <c r="D203" s="4" t="s">
        <v>243</v>
      </c>
      <c r="E203" s="4" t="s">
        <v>182</v>
      </c>
      <c r="F203" s="2">
        <v>-2171000</v>
      </c>
      <c r="G203" s="2">
        <v>0</v>
      </c>
      <c r="H203" s="2">
        <v>0</v>
      </c>
      <c r="I203" s="5" t="s">
        <v>687</v>
      </c>
    </row>
    <row r="204" spans="1:9" ht="82.5" customHeight="1" x14ac:dyDescent="0.2">
      <c r="A204" s="4" t="s">
        <v>37</v>
      </c>
      <c r="B204" s="4" t="s">
        <v>268</v>
      </c>
      <c r="C204" s="1" t="s">
        <v>269</v>
      </c>
      <c r="D204" s="4" t="s">
        <v>243</v>
      </c>
      <c r="E204" s="4" t="s">
        <v>73</v>
      </c>
      <c r="F204" s="2">
        <v>-2034852.43</v>
      </c>
      <c r="G204" s="2">
        <v>0</v>
      </c>
      <c r="H204" s="2">
        <v>0</v>
      </c>
      <c r="I204" s="5" t="s">
        <v>775</v>
      </c>
    </row>
    <row r="205" spans="1:9" ht="55.5" customHeight="1" x14ac:dyDescent="0.2">
      <c r="A205" s="4" t="s">
        <v>37</v>
      </c>
      <c r="B205" s="4" t="s">
        <v>270</v>
      </c>
      <c r="C205" s="1" t="s">
        <v>271</v>
      </c>
      <c r="D205" s="4" t="s">
        <v>243</v>
      </c>
      <c r="E205" s="4" t="s">
        <v>19</v>
      </c>
      <c r="F205" s="2">
        <v>298206</v>
      </c>
      <c r="G205" s="2">
        <v>0</v>
      </c>
      <c r="H205" s="2">
        <v>0</v>
      </c>
      <c r="I205" s="5" t="s">
        <v>596</v>
      </c>
    </row>
    <row r="206" spans="1:9" ht="55.5" customHeight="1" x14ac:dyDescent="0.2">
      <c r="A206" s="4" t="s">
        <v>37</v>
      </c>
      <c r="B206" s="4" t="s">
        <v>270</v>
      </c>
      <c r="C206" s="1" t="s">
        <v>271</v>
      </c>
      <c r="D206" s="4" t="s">
        <v>243</v>
      </c>
      <c r="E206" s="4" t="s">
        <v>21</v>
      </c>
      <c r="F206" s="2">
        <v>97457</v>
      </c>
      <c r="G206" s="2">
        <v>0</v>
      </c>
      <c r="H206" s="2">
        <v>0</v>
      </c>
      <c r="I206" s="5" t="s">
        <v>596</v>
      </c>
    </row>
    <row r="207" spans="1:9" ht="55.5" customHeight="1" x14ac:dyDescent="0.2">
      <c r="A207" s="4" t="s">
        <v>37</v>
      </c>
      <c r="B207" s="4" t="s">
        <v>270</v>
      </c>
      <c r="C207" s="1" t="s">
        <v>271</v>
      </c>
      <c r="D207" s="4" t="s">
        <v>243</v>
      </c>
      <c r="E207" s="4" t="s">
        <v>272</v>
      </c>
      <c r="F207" s="2">
        <v>3000000</v>
      </c>
      <c r="G207" s="2">
        <v>0</v>
      </c>
      <c r="H207" s="2">
        <v>0</v>
      </c>
      <c r="I207" s="5" t="s">
        <v>595</v>
      </c>
    </row>
    <row r="208" spans="1:9" ht="55.5" customHeight="1" x14ac:dyDescent="0.2">
      <c r="A208" s="4" t="s">
        <v>37</v>
      </c>
      <c r="B208" s="4" t="s">
        <v>270</v>
      </c>
      <c r="C208" s="1" t="s">
        <v>271</v>
      </c>
      <c r="D208" s="4" t="s">
        <v>243</v>
      </c>
      <c r="E208" s="4" t="s">
        <v>15</v>
      </c>
      <c r="F208" s="2">
        <v>600000</v>
      </c>
      <c r="G208" s="2">
        <v>0</v>
      </c>
      <c r="H208" s="2">
        <v>0</v>
      </c>
      <c r="I208" s="5" t="s">
        <v>688</v>
      </c>
    </row>
    <row r="209" spans="1:9" ht="14.45" customHeight="1" x14ac:dyDescent="0.2">
      <c r="A209" s="21" t="s">
        <v>35</v>
      </c>
      <c r="B209" s="21"/>
      <c r="C209" s="21"/>
      <c r="D209" s="21"/>
      <c r="E209" s="21"/>
      <c r="F209" s="2">
        <f>SUM(F186:F208)</f>
        <v>58141661.57</v>
      </c>
      <c r="G209" s="2">
        <f t="shared" ref="G209:H209" si="7">SUM(G186:G208)</f>
        <v>0</v>
      </c>
      <c r="H209" s="2">
        <f t="shared" si="7"/>
        <v>0</v>
      </c>
      <c r="I209" s="12" t="s">
        <v>9</v>
      </c>
    </row>
    <row r="210" spans="1:9" ht="13.7" customHeight="1" x14ac:dyDescent="0.2">
      <c r="A210" s="20" t="s">
        <v>273</v>
      </c>
      <c r="B210" s="20"/>
      <c r="C210" s="20"/>
      <c r="D210" s="20"/>
      <c r="E210" s="20"/>
      <c r="F210" s="20"/>
      <c r="G210" s="20"/>
      <c r="H210" s="20"/>
      <c r="I210" s="20"/>
    </row>
    <row r="211" spans="1:9" ht="73.5" customHeight="1" x14ac:dyDescent="0.2">
      <c r="A211" s="4" t="s">
        <v>274</v>
      </c>
      <c r="B211" s="4" t="s">
        <v>275</v>
      </c>
      <c r="C211" s="1" t="s">
        <v>63</v>
      </c>
      <c r="D211" s="4" t="s">
        <v>276</v>
      </c>
      <c r="E211" s="4" t="s">
        <v>65</v>
      </c>
      <c r="F211" s="2">
        <v>460073</v>
      </c>
      <c r="G211" s="2">
        <v>0</v>
      </c>
      <c r="H211" s="2">
        <v>0</v>
      </c>
      <c r="I211" s="16" t="s">
        <v>820</v>
      </c>
    </row>
    <row r="212" spans="1:9" ht="73.5" customHeight="1" x14ac:dyDescent="0.2">
      <c r="A212" s="4" t="s">
        <v>274</v>
      </c>
      <c r="B212" s="4" t="s">
        <v>275</v>
      </c>
      <c r="C212" s="1" t="s">
        <v>63</v>
      </c>
      <c r="D212" s="4" t="s">
        <v>276</v>
      </c>
      <c r="E212" s="4" t="s">
        <v>67</v>
      </c>
      <c r="F212" s="2">
        <v>138942</v>
      </c>
      <c r="G212" s="2">
        <v>0</v>
      </c>
      <c r="H212" s="2">
        <v>0</v>
      </c>
      <c r="I212" s="23"/>
    </row>
    <row r="213" spans="1:9" ht="73.5" customHeight="1" x14ac:dyDescent="0.2">
      <c r="A213" s="4" t="s">
        <v>274</v>
      </c>
      <c r="B213" s="4" t="s">
        <v>275</v>
      </c>
      <c r="C213" s="1" t="s">
        <v>63</v>
      </c>
      <c r="D213" s="4" t="s">
        <v>276</v>
      </c>
      <c r="E213" s="4" t="s">
        <v>15</v>
      </c>
      <c r="F213" s="2">
        <v>-599015</v>
      </c>
      <c r="G213" s="2">
        <v>0</v>
      </c>
      <c r="H213" s="2">
        <v>0</v>
      </c>
      <c r="I213" s="22"/>
    </row>
    <row r="214" spans="1:9" ht="56.1" customHeight="1" x14ac:dyDescent="0.2">
      <c r="A214" s="4" t="s">
        <v>274</v>
      </c>
      <c r="B214" s="4" t="s">
        <v>277</v>
      </c>
      <c r="C214" s="1" t="s">
        <v>278</v>
      </c>
      <c r="D214" s="4" t="s">
        <v>14</v>
      </c>
      <c r="E214" s="4" t="s">
        <v>15</v>
      </c>
      <c r="F214" s="2">
        <v>1471800</v>
      </c>
      <c r="G214" s="2">
        <v>0</v>
      </c>
      <c r="H214" s="2">
        <v>0</v>
      </c>
      <c r="I214" s="5" t="s">
        <v>765</v>
      </c>
    </row>
    <row r="215" spans="1:9" ht="66.599999999999994" customHeight="1" x14ac:dyDescent="0.2">
      <c r="A215" s="4" t="s">
        <v>274</v>
      </c>
      <c r="B215" s="4" t="s">
        <v>279</v>
      </c>
      <c r="C215" s="1" t="s">
        <v>280</v>
      </c>
      <c r="D215" s="4" t="s">
        <v>281</v>
      </c>
      <c r="E215" s="4" t="s">
        <v>282</v>
      </c>
      <c r="F215" s="2">
        <v>-88000000</v>
      </c>
      <c r="G215" s="2">
        <v>0</v>
      </c>
      <c r="H215" s="2">
        <v>0</v>
      </c>
      <c r="I215" s="5" t="s">
        <v>797</v>
      </c>
    </row>
    <row r="216" spans="1:9" ht="69.95" customHeight="1" x14ac:dyDescent="0.2">
      <c r="A216" s="4" t="s">
        <v>274</v>
      </c>
      <c r="B216" s="4" t="s">
        <v>283</v>
      </c>
      <c r="C216" s="1" t="s">
        <v>284</v>
      </c>
      <c r="D216" s="4" t="s">
        <v>285</v>
      </c>
      <c r="E216" s="4" t="s">
        <v>286</v>
      </c>
      <c r="F216" s="2">
        <v>827946584.13</v>
      </c>
      <c r="G216" s="2">
        <v>0</v>
      </c>
      <c r="H216" s="2">
        <v>0</v>
      </c>
      <c r="I216" s="5" t="s">
        <v>798</v>
      </c>
    </row>
    <row r="217" spans="1:9" ht="69.95" customHeight="1" x14ac:dyDescent="0.2">
      <c r="A217" s="4" t="s">
        <v>287</v>
      </c>
      <c r="B217" s="4" t="s">
        <v>288</v>
      </c>
      <c r="C217" s="1" t="s">
        <v>63</v>
      </c>
      <c r="D217" s="4" t="s">
        <v>14</v>
      </c>
      <c r="E217" s="4" t="s">
        <v>15</v>
      </c>
      <c r="F217" s="2">
        <v>-500000</v>
      </c>
      <c r="G217" s="2">
        <v>0</v>
      </c>
      <c r="H217" s="2">
        <v>0</v>
      </c>
      <c r="I217" s="5" t="s">
        <v>689</v>
      </c>
    </row>
    <row r="218" spans="1:9" ht="14.45" customHeight="1" x14ac:dyDescent="0.2">
      <c r="A218" s="21" t="s">
        <v>35</v>
      </c>
      <c r="B218" s="21"/>
      <c r="C218" s="21"/>
      <c r="D218" s="21"/>
      <c r="E218" s="21"/>
      <c r="F218" s="2">
        <f>SUM(F211:F217)</f>
        <v>740918384.13</v>
      </c>
      <c r="G218" s="2">
        <f t="shared" ref="G218:H218" si="8">SUM(G211:G217)</f>
        <v>0</v>
      </c>
      <c r="H218" s="2">
        <f t="shared" si="8"/>
        <v>0</v>
      </c>
      <c r="I218" s="12" t="s">
        <v>9</v>
      </c>
    </row>
    <row r="219" spans="1:9" ht="13.7" customHeight="1" x14ac:dyDescent="0.2">
      <c r="A219" s="20" t="s">
        <v>289</v>
      </c>
      <c r="B219" s="20"/>
      <c r="C219" s="20"/>
      <c r="D219" s="20"/>
      <c r="E219" s="20"/>
      <c r="F219" s="20"/>
      <c r="G219" s="20"/>
      <c r="H219" s="20"/>
      <c r="I219" s="20"/>
    </row>
    <row r="220" spans="1:9" ht="69.95" customHeight="1" x14ac:dyDescent="0.2">
      <c r="A220" s="4" t="s">
        <v>290</v>
      </c>
      <c r="B220" s="4" t="s">
        <v>291</v>
      </c>
      <c r="C220" s="1" t="s">
        <v>63</v>
      </c>
      <c r="D220" s="4" t="s">
        <v>64</v>
      </c>
      <c r="E220" s="4" t="s">
        <v>66</v>
      </c>
      <c r="F220" s="2">
        <v>-12000</v>
      </c>
      <c r="G220" s="2">
        <v>0</v>
      </c>
      <c r="H220" s="2">
        <v>0</v>
      </c>
      <c r="I220" s="16" t="s">
        <v>657</v>
      </c>
    </row>
    <row r="221" spans="1:9" ht="69.95" customHeight="1" x14ac:dyDescent="0.2">
      <c r="A221" s="4" t="s">
        <v>290</v>
      </c>
      <c r="B221" s="4" t="s">
        <v>291</v>
      </c>
      <c r="C221" s="1" t="s">
        <v>63</v>
      </c>
      <c r="D221" s="4" t="s">
        <v>64</v>
      </c>
      <c r="E221" s="4" t="s">
        <v>67</v>
      </c>
      <c r="F221" s="2">
        <v>-33800</v>
      </c>
      <c r="G221" s="2">
        <v>0</v>
      </c>
      <c r="H221" s="2">
        <v>0</v>
      </c>
      <c r="I221" s="23"/>
    </row>
    <row r="222" spans="1:9" ht="69.95" customHeight="1" x14ac:dyDescent="0.2">
      <c r="A222" s="4" t="s">
        <v>290</v>
      </c>
      <c r="B222" s="4" t="s">
        <v>291</v>
      </c>
      <c r="C222" s="1" t="s">
        <v>63</v>
      </c>
      <c r="D222" s="4" t="s">
        <v>64</v>
      </c>
      <c r="E222" s="4" t="s">
        <v>15</v>
      </c>
      <c r="F222" s="2">
        <v>45800</v>
      </c>
      <c r="G222" s="2">
        <v>0</v>
      </c>
      <c r="H222" s="2">
        <v>0</v>
      </c>
      <c r="I222" s="22"/>
    </row>
    <row r="223" spans="1:9" ht="69.95" customHeight="1" x14ac:dyDescent="0.2">
      <c r="A223" s="4" t="s">
        <v>292</v>
      </c>
      <c r="B223" s="4" t="s">
        <v>293</v>
      </c>
      <c r="C223" s="1" t="s">
        <v>63</v>
      </c>
      <c r="D223" s="4" t="s">
        <v>64</v>
      </c>
      <c r="E223" s="4" t="s">
        <v>65</v>
      </c>
      <c r="F223" s="2">
        <v>-320000</v>
      </c>
      <c r="G223" s="2">
        <v>0</v>
      </c>
      <c r="H223" s="2">
        <v>0</v>
      </c>
      <c r="I223" s="16" t="s">
        <v>690</v>
      </c>
    </row>
    <row r="224" spans="1:9" ht="69.95" customHeight="1" x14ac:dyDescent="0.2">
      <c r="A224" s="4" t="s">
        <v>292</v>
      </c>
      <c r="B224" s="4" t="s">
        <v>293</v>
      </c>
      <c r="C224" s="1" t="s">
        <v>63</v>
      </c>
      <c r="D224" s="4" t="s">
        <v>64</v>
      </c>
      <c r="E224" s="4" t="s">
        <v>67</v>
      </c>
      <c r="F224" s="2">
        <v>-97000</v>
      </c>
      <c r="G224" s="2">
        <v>0</v>
      </c>
      <c r="H224" s="2">
        <v>0</v>
      </c>
      <c r="I224" s="23"/>
    </row>
    <row r="225" spans="1:9" ht="69.95" customHeight="1" x14ac:dyDescent="0.2">
      <c r="A225" s="4" t="s">
        <v>292</v>
      </c>
      <c r="B225" s="4" t="s">
        <v>293</v>
      </c>
      <c r="C225" s="1" t="s">
        <v>63</v>
      </c>
      <c r="D225" s="4" t="s">
        <v>64</v>
      </c>
      <c r="E225" s="4" t="s">
        <v>15</v>
      </c>
      <c r="F225" s="2">
        <v>417000</v>
      </c>
      <c r="G225" s="2">
        <v>0</v>
      </c>
      <c r="H225" s="2">
        <v>0</v>
      </c>
      <c r="I225" s="22"/>
    </row>
    <row r="226" spans="1:9" ht="42.2" customHeight="1" x14ac:dyDescent="0.2">
      <c r="A226" s="4" t="s">
        <v>292</v>
      </c>
      <c r="B226" s="4" t="s">
        <v>294</v>
      </c>
      <c r="C226" s="1" t="s">
        <v>295</v>
      </c>
      <c r="D226" s="4" t="s">
        <v>64</v>
      </c>
      <c r="E226" s="4" t="s">
        <v>15</v>
      </c>
      <c r="F226" s="2">
        <v>-400000</v>
      </c>
      <c r="G226" s="2">
        <v>0</v>
      </c>
      <c r="H226" s="2">
        <v>0</v>
      </c>
      <c r="I226" s="5" t="s">
        <v>766</v>
      </c>
    </row>
    <row r="227" spans="1:9" ht="42.2" customHeight="1" x14ac:dyDescent="0.2">
      <c r="A227" s="4" t="s">
        <v>46</v>
      </c>
      <c r="B227" s="4" t="s">
        <v>296</v>
      </c>
      <c r="C227" s="1" t="s">
        <v>297</v>
      </c>
      <c r="D227" s="4" t="s">
        <v>49</v>
      </c>
      <c r="E227" s="4" t="s">
        <v>45</v>
      </c>
      <c r="F227" s="2">
        <v>0</v>
      </c>
      <c r="G227" s="2">
        <v>73998718.719999999</v>
      </c>
      <c r="H227" s="2">
        <v>0</v>
      </c>
      <c r="I227" s="5" t="s">
        <v>691</v>
      </c>
    </row>
    <row r="228" spans="1:9" ht="42.2" customHeight="1" x14ac:dyDescent="0.2">
      <c r="A228" s="4" t="s">
        <v>46</v>
      </c>
      <c r="B228" s="4" t="s">
        <v>298</v>
      </c>
      <c r="C228" s="1" t="s">
        <v>299</v>
      </c>
      <c r="D228" s="4" t="s">
        <v>49</v>
      </c>
      <c r="E228" s="4" t="s">
        <v>15</v>
      </c>
      <c r="F228" s="2">
        <v>-17579.97</v>
      </c>
      <c r="G228" s="2">
        <v>0</v>
      </c>
      <c r="H228" s="2">
        <v>0</v>
      </c>
      <c r="I228" s="5" t="s">
        <v>767</v>
      </c>
    </row>
    <row r="229" spans="1:9" ht="42.2" customHeight="1" x14ac:dyDescent="0.2">
      <c r="A229" s="4" t="s">
        <v>46</v>
      </c>
      <c r="B229" s="4" t="s">
        <v>298</v>
      </c>
      <c r="C229" s="1" t="s">
        <v>299</v>
      </c>
      <c r="D229" s="4" t="s">
        <v>49</v>
      </c>
      <c r="E229" s="4" t="s">
        <v>29</v>
      </c>
      <c r="F229" s="2">
        <v>17579.97</v>
      </c>
      <c r="G229" s="2">
        <v>0</v>
      </c>
      <c r="H229" s="2">
        <v>0</v>
      </c>
      <c r="I229" s="5" t="s">
        <v>768</v>
      </c>
    </row>
    <row r="230" spans="1:9" ht="42.2" customHeight="1" x14ac:dyDescent="0.2">
      <c r="A230" s="4" t="s">
        <v>46</v>
      </c>
      <c r="B230" s="4" t="s">
        <v>298</v>
      </c>
      <c r="C230" s="1" t="s">
        <v>299</v>
      </c>
      <c r="D230" s="4" t="s">
        <v>49</v>
      </c>
      <c r="E230" s="4" t="s">
        <v>23</v>
      </c>
      <c r="F230" s="2">
        <v>-9500000</v>
      </c>
      <c r="G230" s="2">
        <v>0</v>
      </c>
      <c r="H230" s="2">
        <v>0</v>
      </c>
      <c r="I230" s="5" t="s">
        <v>300</v>
      </c>
    </row>
    <row r="231" spans="1:9" ht="69.95" customHeight="1" x14ac:dyDescent="0.2">
      <c r="A231" s="4" t="s">
        <v>46</v>
      </c>
      <c r="B231" s="4" t="s">
        <v>301</v>
      </c>
      <c r="C231" s="1" t="s">
        <v>302</v>
      </c>
      <c r="D231" s="4" t="s">
        <v>49</v>
      </c>
      <c r="E231" s="4" t="s">
        <v>50</v>
      </c>
      <c r="F231" s="2">
        <v>-32834.31</v>
      </c>
      <c r="G231" s="2">
        <v>0</v>
      </c>
      <c r="H231" s="2">
        <v>0</v>
      </c>
      <c r="I231" s="5" t="s">
        <v>692</v>
      </c>
    </row>
    <row r="232" spans="1:9" ht="69.95" customHeight="1" x14ac:dyDescent="0.2">
      <c r="A232" s="4" t="s">
        <v>46</v>
      </c>
      <c r="B232" s="4" t="s">
        <v>303</v>
      </c>
      <c r="C232" s="1" t="s">
        <v>297</v>
      </c>
      <c r="D232" s="4" t="s">
        <v>49</v>
      </c>
      <c r="E232" s="4" t="s">
        <v>45</v>
      </c>
      <c r="F232" s="2">
        <v>-55076868.950000003</v>
      </c>
      <c r="G232" s="2">
        <v>69596294.670000002</v>
      </c>
      <c r="H232" s="2">
        <v>0</v>
      </c>
      <c r="I232" s="5" t="s">
        <v>769</v>
      </c>
    </row>
    <row r="233" spans="1:9" ht="56.1" customHeight="1" x14ac:dyDescent="0.2">
      <c r="A233" s="4" t="s">
        <v>46</v>
      </c>
      <c r="B233" s="4" t="s">
        <v>304</v>
      </c>
      <c r="C233" s="1" t="s">
        <v>305</v>
      </c>
      <c r="D233" s="4" t="s">
        <v>49</v>
      </c>
      <c r="E233" s="4" t="s">
        <v>272</v>
      </c>
      <c r="F233" s="2">
        <v>-10449207.539999999</v>
      </c>
      <c r="G233" s="2">
        <v>9283386.9000000004</v>
      </c>
      <c r="H233" s="2">
        <v>0</v>
      </c>
      <c r="I233" s="5" t="s">
        <v>627</v>
      </c>
    </row>
    <row r="234" spans="1:9" ht="56.1" customHeight="1" x14ac:dyDescent="0.2">
      <c r="A234" s="4" t="s">
        <v>46</v>
      </c>
      <c r="B234" s="4" t="s">
        <v>304</v>
      </c>
      <c r="C234" s="1" t="s">
        <v>305</v>
      </c>
      <c r="D234" s="4" t="s">
        <v>49</v>
      </c>
      <c r="E234" s="4" t="s">
        <v>15</v>
      </c>
      <c r="F234" s="2">
        <v>68824242.950000003</v>
      </c>
      <c r="G234" s="2">
        <v>-9783386.9000000004</v>
      </c>
      <c r="H234" s="2">
        <v>-500000</v>
      </c>
      <c r="I234" s="5" t="s">
        <v>626</v>
      </c>
    </row>
    <row r="235" spans="1:9" ht="56.1" customHeight="1" x14ac:dyDescent="0.2">
      <c r="A235" s="4" t="s">
        <v>46</v>
      </c>
      <c r="B235" s="4" t="s">
        <v>304</v>
      </c>
      <c r="C235" s="1" t="s">
        <v>305</v>
      </c>
      <c r="D235" s="4" t="s">
        <v>49</v>
      </c>
      <c r="E235" s="4" t="s">
        <v>22</v>
      </c>
      <c r="F235" s="2">
        <v>500000</v>
      </c>
      <c r="G235" s="2">
        <v>500000</v>
      </c>
      <c r="H235" s="2">
        <v>500000</v>
      </c>
      <c r="I235" s="5" t="s">
        <v>693</v>
      </c>
    </row>
    <row r="236" spans="1:9" ht="56.1" customHeight="1" x14ac:dyDescent="0.2">
      <c r="A236" s="4" t="s">
        <v>46</v>
      </c>
      <c r="B236" s="4" t="s">
        <v>306</v>
      </c>
      <c r="C236" s="1" t="s">
        <v>307</v>
      </c>
      <c r="D236" s="4" t="s">
        <v>49</v>
      </c>
      <c r="E236" s="4" t="s">
        <v>41</v>
      </c>
      <c r="F236" s="2">
        <v>67514489.379999995</v>
      </c>
      <c r="G236" s="2">
        <v>0</v>
      </c>
      <c r="H236" s="2">
        <v>0</v>
      </c>
      <c r="I236" s="5" t="s">
        <v>694</v>
      </c>
    </row>
    <row r="237" spans="1:9" ht="82.5" customHeight="1" x14ac:dyDescent="0.2">
      <c r="A237" s="4" t="s">
        <v>46</v>
      </c>
      <c r="B237" s="4" t="s">
        <v>308</v>
      </c>
      <c r="C237" s="1" t="s">
        <v>309</v>
      </c>
      <c r="D237" s="4" t="s">
        <v>49</v>
      </c>
      <c r="E237" s="4" t="s">
        <v>147</v>
      </c>
      <c r="F237" s="2">
        <v>374000000</v>
      </c>
      <c r="G237" s="2">
        <v>0</v>
      </c>
      <c r="H237" s="2">
        <v>0</v>
      </c>
      <c r="I237" s="5" t="s">
        <v>695</v>
      </c>
    </row>
    <row r="238" spans="1:9" ht="82.5" customHeight="1" x14ac:dyDescent="0.2">
      <c r="A238" s="4" t="s">
        <v>46</v>
      </c>
      <c r="B238" s="4" t="s">
        <v>310</v>
      </c>
      <c r="C238" s="1" t="s">
        <v>311</v>
      </c>
      <c r="D238" s="4" t="s">
        <v>49</v>
      </c>
      <c r="E238" s="4" t="s">
        <v>272</v>
      </c>
      <c r="F238" s="2">
        <v>10872360.42</v>
      </c>
      <c r="G238" s="2">
        <v>-113561612.59999999</v>
      </c>
      <c r="H238" s="2">
        <v>0</v>
      </c>
      <c r="I238" s="5" t="s">
        <v>627</v>
      </c>
    </row>
    <row r="239" spans="1:9" ht="82.5" customHeight="1" x14ac:dyDescent="0.2">
      <c r="A239" s="4" t="s">
        <v>46</v>
      </c>
      <c r="B239" s="4" t="s">
        <v>310</v>
      </c>
      <c r="C239" s="1" t="s">
        <v>311</v>
      </c>
      <c r="D239" s="4" t="s">
        <v>49</v>
      </c>
      <c r="E239" s="4" t="s">
        <v>15</v>
      </c>
      <c r="F239" s="2">
        <v>-10872360.42</v>
      </c>
      <c r="G239" s="2">
        <v>113561612.59999999</v>
      </c>
      <c r="H239" s="2">
        <v>0</v>
      </c>
      <c r="I239" s="5" t="s">
        <v>627</v>
      </c>
    </row>
    <row r="240" spans="1:9" ht="164.45" customHeight="1" x14ac:dyDescent="0.2">
      <c r="A240" s="4" t="s">
        <v>46</v>
      </c>
      <c r="B240" s="4" t="s">
        <v>310</v>
      </c>
      <c r="C240" s="1" t="s">
        <v>311</v>
      </c>
      <c r="D240" s="4" t="s">
        <v>49</v>
      </c>
      <c r="E240" s="4" t="s">
        <v>147</v>
      </c>
      <c r="F240" s="2">
        <v>-60864759.729999997</v>
      </c>
      <c r="G240" s="2">
        <v>-143595013.38999999</v>
      </c>
      <c r="H240" s="2">
        <v>0</v>
      </c>
      <c r="I240" s="5" t="s">
        <v>833</v>
      </c>
    </row>
    <row r="241" spans="1:9" ht="83.85" customHeight="1" x14ac:dyDescent="0.2">
      <c r="A241" s="4" t="s">
        <v>46</v>
      </c>
      <c r="B241" s="4" t="s">
        <v>312</v>
      </c>
      <c r="C241" s="1" t="s">
        <v>313</v>
      </c>
      <c r="D241" s="4" t="s">
        <v>49</v>
      </c>
      <c r="E241" s="4" t="s">
        <v>147</v>
      </c>
      <c r="F241" s="2">
        <v>400000000</v>
      </c>
      <c r="G241" s="2">
        <v>0</v>
      </c>
      <c r="H241" s="2">
        <v>0</v>
      </c>
      <c r="I241" s="5" t="s">
        <v>696</v>
      </c>
    </row>
    <row r="242" spans="1:9" ht="97.7" customHeight="1" x14ac:dyDescent="0.2">
      <c r="A242" s="4" t="s">
        <v>46</v>
      </c>
      <c r="B242" s="4" t="s">
        <v>314</v>
      </c>
      <c r="C242" s="1" t="s">
        <v>315</v>
      </c>
      <c r="D242" s="4" t="s">
        <v>49</v>
      </c>
      <c r="E242" s="4" t="s">
        <v>69</v>
      </c>
      <c r="F242" s="2">
        <v>34950000</v>
      </c>
      <c r="G242" s="2">
        <v>0</v>
      </c>
      <c r="H242" s="2">
        <v>0</v>
      </c>
      <c r="I242" s="5" t="s">
        <v>624</v>
      </c>
    </row>
    <row r="243" spans="1:9" ht="97.7" customHeight="1" x14ac:dyDescent="0.2">
      <c r="A243" s="4" t="s">
        <v>46</v>
      </c>
      <c r="B243" s="4" t="s">
        <v>316</v>
      </c>
      <c r="C243" s="1" t="s">
        <v>317</v>
      </c>
      <c r="D243" s="4" t="s">
        <v>49</v>
      </c>
      <c r="E243" s="4" t="s">
        <v>69</v>
      </c>
      <c r="F243" s="2">
        <v>-34950000</v>
      </c>
      <c r="G243" s="2">
        <v>0</v>
      </c>
      <c r="H243" s="2">
        <v>0</v>
      </c>
      <c r="I243" s="5" t="s">
        <v>624</v>
      </c>
    </row>
    <row r="244" spans="1:9" ht="88.5" customHeight="1" x14ac:dyDescent="0.2">
      <c r="A244" s="4" t="s">
        <v>46</v>
      </c>
      <c r="B244" s="4" t="s">
        <v>318</v>
      </c>
      <c r="C244" s="1" t="s">
        <v>63</v>
      </c>
      <c r="D244" s="4" t="s">
        <v>64</v>
      </c>
      <c r="E244" s="4" t="s">
        <v>15</v>
      </c>
      <c r="F244" s="2">
        <v>90000</v>
      </c>
      <c r="G244" s="2">
        <v>0</v>
      </c>
      <c r="H244" s="2">
        <v>0</v>
      </c>
      <c r="I244" s="5" t="s">
        <v>697</v>
      </c>
    </row>
    <row r="245" spans="1:9" ht="42.2" customHeight="1" x14ac:dyDescent="0.2">
      <c r="A245" s="4" t="s">
        <v>46</v>
      </c>
      <c r="B245" s="4" t="s">
        <v>319</v>
      </c>
      <c r="C245" s="1" t="s">
        <v>320</v>
      </c>
      <c r="D245" s="4" t="s">
        <v>64</v>
      </c>
      <c r="E245" s="4" t="s">
        <v>19</v>
      </c>
      <c r="F245" s="2">
        <v>-2119299</v>
      </c>
      <c r="G245" s="2">
        <v>0</v>
      </c>
      <c r="H245" s="2">
        <v>0</v>
      </c>
      <c r="I245" s="16" t="s">
        <v>625</v>
      </c>
    </row>
    <row r="246" spans="1:9" ht="42.2" customHeight="1" x14ac:dyDescent="0.2">
      <c r="A246" s="4" t="s">
        <v>46</v>
      </c>
      <c r="B246" s="4" t="s">
        <v>319</v>
      </c>
      <c r="C246" s="1" t="s">
        <v>320</v>
      </c>
      <c r="D246" s="4" t="s">
        <v>64</v>
      </c>
      <c r="E246" s="4" t="s">
        <v>21</v>
      </c>
      <c r="F246" s="2">
        <v>-640029</v>
      </c>
      <c r="G246" s="2">
        <v>0</v>
      </c>
      <c r="H246" s="2">
        <v>0</v>
      </c>
      <c r="I246" s="18"/>
    </row>
    <row r="247" spans="1:9" ht="111.6" customHeight="1" x14ac:dyDescent="0.2">
      <c r="A247" s="4" t="s">
        <v>46</v>
      </c>
      <c r="B247" s="4" t="s">
        <v>319</v>
      </c>
      <c r="C247" s="1" t="s">
        <v>320</v>
      </c>
      <c r="D247" s="4" t="s">
        <v>64</v>
      </c>
      <c r="E247" s="4" t="s">
        <v>15</v>
      </c>
      <c r="F247" s="2">
        <v>12798691.41</v>
      </c>
      <c r="G247" s="2">
        <v>0</v>
      </c>
      <c r="H247" s="2">
        <v>0</v>
      </c>
      <c r="I247" s="5" t="s">
        <v>831</v>
      </c>
    </row>
    <row r="248" spans="1:9" ht="42.2" customHeight="1" x14ac:dyDescent="0.2">
      <c r="A248" s="4" t="s">
        <v>46</v>
      </c>
      <c r="B248" s="4" t="s">
        <v>319</v>
      </c>
      <c r="C248" s="1" t="s">
        <v>320</v>
      </c>
      <c r="D248" s="4" t="s">
        <v>64</v>
      </c>
      <c r="E248" s="4" t="s">
        <v>22</v>
      </c>
      <c r="F248" s="2">
        <v>-315000</v>
      </c>
      <c r="G248" s="2">
        <v>0</v>
      </c>
      <c r="H248" s="2">
        <v>0</v>
      </c>
      <c r="I248" s="5" t="s">
        <v>624</v>
      </c>
    </row>
    <row r="249" spans="1:9" ht="42.2" customHeight="1" x14ac:dyDescent="0.2">
      <c r="A249" s="4" t="s">
        <v>46</v>
      </c>
      <c r="B249" s="4" t="s">
        <v>319</v>
      </c>
      <c r="C249" s="1" t="s">
        <v>320</v>
      </c>
      <c r="D249" s="4" t="s">
        <v>64</v>
      </c>
      <c r="E249" s="4" t="s">
        <v>321</v>
      </c>
      <c r="F249" s="2">
        <v>71313</v>
      </c>
      <c r="G249" s="2">
        <v>0</v>
      </c>
      <c r="H249" s="2">
        <v>0</v>
      </c>
      <c r="I249" s="5" t="s">
        <v>698</v>
      </c>
    </row>
    <row r="250" spans="1:9" ht="42.2" customHeight="1" x14ac:dyDescent="0.2">
      <c r="A250" s="4" t="s">
        <v>46</v>
      </c>
      <c r="B250" s="4" t="s">
        <v>319</v>
      </c>
      <c r="C250" s="1" t="s">
        <v>320</v>
      </c>
      <c r="D250" s="4" t="s">
        <v>64</v>
      </c>
      <c r="E250" s="4" t="s">
        <v>322</v>
      </c>
      <c r="F250" s="2">
        <v>35700</v>
      </c>
      <c r="G250" s="2">
        <v>0</v>
      </c>
      <c r="H250" s="2">
        <v>0</v>
      </c>
      <c r="I250" s="5" t="s">
        <v>699</v>
      </c>
    </row>
    <row r="251" spans="1:9" ht="56.1" customHeight="1" x14ac:dyDescent="0.2">
      <c r="A251" s="4" t="s">
        <v>46</v>
      </c>
      <c r="B251" s="4" t="s">
        <v>323</v>
      </c>
      <c r="C251" s="1" t="s">
        <v>324</v>
      </c>
      <c r="D251" s="4" t="s">
        <v>64</v>
      </c>
      <c r="E251" s="4" t="s">
        <v>127</v>
      </c>
      <c r="F251" s="2">
        <v>-4175637.67</v>
      </c>
      <c r="G251" s="2">
        <v>0</v>
      </c>
      <c r="H251" s="2">
        <v>0</v>
      </c>
      <c r="I251" s="5" t="s">
        <v>700</v>
      </c>
    </row>
    <row r="252" spans="1:9" ht="56.1" customHeight="1" x14ac:dyDescent="0.2">
      <c r="A252" s="4" t="s">
        <v>46</v>
      </c>
      <c r="B252" s="4" t="s">
        <v>325</v>
      </c>
      <c r="C252" s="1" t="s">
        <v>104</v>
      </c>
      <c r="D252" s="4" t="s">
        <v>99</v>
      </c>
      <c r="E252" s="4" t="s">
        <v>45</v>
      </c>
      <c r="F252" s="2">
        <v>-431656.43</v>
      </c>
      <c r="G252" s="2">
        <v>0</v>
      </c>
      <c r="H252" s="2">
        <v>0</v>
      </c>
      <c r="I252" s="5" t="s">
        <v>777</v>
      </c>
    </row>
    <row r="253" spans="1:9" ht="56.1" customHeight="1" x14ac:dyDescent="0.2">
      <c r="A253" s="4" t="s">
        <v>46</v>
      </c>
      <c r="B253" s="4" t="s">
        <v>326</v>
      </c>
      <c r="C253" s="1" t="s">
        <v>104</v>
      </c>
      <c r="D253" s="4" t="s">
        <v>99</v>
      </c>
      <c r="E253" s="4" t="s">
        <v>45</v>
      </c>
      <c r="F253" s="2">
        <v>-406006.94</v>
      </c>
      <c r="G253" s="2">
        <v>0</v>
      </c>
      <c r="H253" s="2">
        <v>0</v>
      </c>
      <c r="I253" s="5" t="s">
        <v>778</v>
      </c>
    </row>
    <row r="254" spans="1:9" ht="69.95" customHeight="1" x14ac:dyDescent="0.2">
      <c r="A254" s="4" t="s">
        <v>46</v>
      </c>
      <c r="B254" s="4" t="s">
        <v>327</v>
      </c>
      <c r="C254" s="1" t="s">
        <v>104</v>
      </c>
      <c r="D254" s="4" t="s">
        <v>99</v>
      </c>
      <c r="E254" s="4" t="s">
        <v>45</v>
      </c>
      <c r="F254" s="2">
        <v>-5381717.7800000003</v>
      </c>
      <c r="G254" s="2">
        <v>0</v>
      </c>
      <c r="H254" s="2">
        <v>0</v>
      </c>
      <c r="I254" s="5" t="s">
        <v>779</v>
      </c>
    </row>
    <row r="255" spans="1:9" ht="221.65" customHeight="1" x14ac:dyDescent="0.2">
      <c r="A255" s="4" t="s">
        <v>46</v>
      </c>
      <c r="B255" s="4" t="s">
        <v>328</v>
      </c>
      <c r="C255" s="1" t="s">
        <v>98</v>
      </c>
      <c r="D255" s="4" t="s">
        <v>99</v>
      </c>
      <c r="E255" s="4" t="s">
        <v>50</v>
      </c>
      <c r="F255" s="2">
        <v>-962366.07</v>
      </c>
      <c r="G255" s="2">
        <v>0</v>
      </c>
      <c r="H255" s="2">
        <v>0</v>
      </c>
      <c r="I255" s="5" t="s">
        <v>783</v>
      </c>
    </row>
    <row r="256" spans="1:9" ht="90.75" customHeight="1" x14ac:dyDescent="0.2">
      <c r="A256" s="4" t="s">
        <v>46</v>
      </c>
      <c r="B256" s="4" t="s">
        <v>329</v>
      </c>
      <c r="C256" s="1" t="s">
        <v>330</v>
      </c>
      <c r="D256" s="4" t="s">
        <v>331</v>
      </c>
      <c r="E256" s="4" t="s">
        <v>332</v>
      </c>
      <c r="F256" s="2">
        <v>150000</v>
      </c>
      <c r="G256" s="2">
        <v>0</v>
      </c>
      <c r="H256" s="2">
        <v>0</v>
      </c>
      <c r="I256" s="5" t="s">
        <v>755</v>
      </c>
    </row>
    <row r="257" spans="1:9" ht="14.45" customHeight="1" x14ac:dyDescent="0.2">
      <c r="A257" s="21" t="s">
        <v>35</v>
      </c>
      <c r="B257" s="21"/>
      <c r="C257" s="21"/>
      <c r="D257" s="21"/>
      <c r="E257" s="21"/>
      <c r="F257" s="2">
        <f>SUM(F220:F256)</f>
        <v>773229053.31999993</v>
      </c>
      <c r="G257" s="2">
        <f t="shared" ref="G257:H257" si="9">SUM(G220:G256)</f>
        <v>0</v>
      </c>
      <c r="H257" s="2">
        <f t="shared" si="9"/>
        <v>0</v>
      </c>
      <c r="I257" s="12" t="s">
        <v>9</v>
      </c>
    </row>
    <row r="258" spans="1:9" ht="13.7" customHeight="1" x14ac:dyDescent="0.2">
      <c r="A258" s="20" t="s">
        <v>333</v>
      </c>
      <c r="B258" s="20"/>
      <c r="C258" s="20"/>
      <c r="D258" s="20"/>
      <c r="E258" s="20"/>
      <c r="F258" s="20"/>
      <c r="G258" s="20"/>
      <c r="H258" s="20"/>
      <c r="I258" s="20"/>
    </row>
    <row r="259" spans="1:9" ht="97.7" customHeight="1" x14ac:dyDescent="0.2">
      <c r="A259" s="4" t="s">
        <v>198</v>
      </c>
      <c r="B259" s="4" t="s">
        <v>334</v>
      </c>
      <c r="C259" s="1" t="s">
        <v>335</v>
      </c>
      <c r="D259" s="4" t="s">
        <v>206</v>
      </c>
      <c r="E259" s="4" t="s">
        <v>41</v>
      </c>
      <c r="F259" s="2">
        <v>3505479.57</v>
      </c>
      <c r="G259" s="2">
        <v>0</v>
      </c>
      <c r="H259" s="2">
        <v>0</v>
      </c>
      <c r="I259" s="5" t="s">
        <v>701</v>
      </c>
    </row>
    <row r="260" spans="1:9" ht="56.1" customHeight="1" x14ac:dyDescent="0.2">
      <c r="A260" s="4" t="s">
        <v>46</v>
      </c>
      <c r="B260" s="4" t="s">
        <v>336</v>
      </c>
      <c r="C260" s="1" t="s">
        <v>337</v>
      </c>
      <c r="D260" s="4" t="s">
        <v>206</v>
      </c>
      <c r="E260" s="4" t="s">
        <v>45</v>
      </c>
      <c r="F260" s="2">
        <v>-3505479.57</v>
      </c>
      <c r="G260" s="2">
        <v>0</v>
      </c>
      <c r="H260" s="2">
        <v>0</v>
      </c>
      <c r="I260" s="5" t="s">
        <v>780</v>
      </c>
    </row>
    <row r="261" spans="1:9" ht="14.45" customHeight="1" x14ac:dyDescent="0.2">
      <c r="A261" s="21" t="s">
        <v>35</v>
      </c>
      <c r="B261" s="21"/>
      <c r="C261" s="21"/>
      <c r="D261" s="21"/>
      <c r="E261" s="21"/>
      <c r="F261" s="2">
        <f>SUM(F259:F260)</f>
        <v>0</v>
      </c>
      <c r="G261" s="2">
        <f t="shared" ref="G261:H261" si="10">SUM(G259:G260)</f>
        <v>0</v>
      </c>
      <c r="H261" s="2">
        <f t="shared" si="10"/>
        <v>0</v>
      </c>
      <c r="I261" s="12" t="s">
        <v>9</v>
      </c>
    </row>
    <row r="262" spans="1:9" ht="13.7" customHeight="1" x14ac:dyDescent="0.2">
      <c r="A262" s="20" t="s">
        <v>338</v>
      </c>
      <c r="B262" s="20"/>
      <c r="C262" s="20"/>
      <c r="D262" s="20"/>
      <c r="E262" s="20"/>
      <c r="F262" s="20"/>
      <c r="G262" s="20"/>
      <c r="H262" s="20"/>
      <c r="I262" s="20"/>
    </row>
    <row r="263" spans="1:9" ht="69.95" customHeight="1" x14ac:dyDescent="0.2">
      <c r="A263" s="4" t="s">
        <v>339</v>
      </c>
      <c r="B263" s="4" t="s">
        <v>340</v>
      </c>
      <c r="C263" s="1" t="s">
        <v>63</v>
      </c>
      <c r="D263" s="4" t="s">
        <v>14</v>
      </c>
      <c r="E263" s="4" t="s">
        <v>65</v>
      </c>
      <c r="F263" s="2">
        <v>7171303</v>
      </c>
      <c r="G263" s="2">
        <v>0</v>
      </c>
      <c r="H263" s="2">
        <v>0</v>
      </c>
      <c r="I263" s="16" t="s">
        <v>821</v>
      </c>
    </row>
    <row r="264" spans="1:9" ht="69.95" customHeight="1" x14ac:dyDescent="0.2">
      <c r="A264" s="4" t="s">
        <v>339</v>
      </c>
      <c r="B264" s="4" t="s">
        <v>340</v>
      </c>
      <c r="C264" s="1" t="s">
        <v>63</v>
      </c>
      <c r="D264" s="4" t="s">
        <v>14</v>
      </c>
      <c r="E264" s="4" t="s">
        <v>67</v>
      </c>
      <c r="F264" s="2">
        <v>1837897</v>
      </c>
      <c r="G264" s="2">
        <v>0</v>
      </c>
      <c r="H264" s="2">
        <v>0</v>
      </c>
      <c r="I264" s="19"/>
    </row>
    <row r="265" spans="1:9" ht="69.95" customHeight="1" x14ac:dyDescent="0.2">
      <c r="A265" s="4" t="s">
        <v>339</v>
      </c>
      <c r="B265" s="4" t="s">
        <v>340</v>
      </c>
      <c r="C265" s="1" t="s">
        <v>63</v>
      </c>
      <c r="D265" s="4" t="s">
        <v>14</v>
      </c>
      <c r="E265" s="4" t="s">
        <v>272</v>
      </c>
      <c r="F265" s="2">
        <v>-7734621</v>
      </c>
      <c r="G265" s="2">
        <v>0</v>
      </c>
      <c r="H265" s="2">
        <v>0</v>
      </c>
      <c r="I265" s="19"/>
    </row>
    <row r="266" spans="1:9" ht="56.1" customHeight="1" x14ac:dyDescent="0.2">
      <c r="A266" s="4" t="s">
        <v>339</v>
      </c>
      <c r="B266" s="4" t="s">
        <v>341</v>
      </c>
      <c r="C266" s="1" t="s">
        <v>342</v>
      </c>
      <c r="D266" s="4" t="s">
        <v>14</v>
      </c>
      <c r="E266" s="4" t="s">
        <v>66</v>
      </c>
      <c r="F266" s="2">
        <v>347878</v>
      </c>
      <c r="G266" s="2">
        <v>0</v>
      </c>
      <c r="H266" s="2">
        <v>0</v>
      </c>
      <c r="I266" s="19"/>
    </row>
    <row r="267" spans="1:9" ht="56.1" customHeight="1" x14ac:dyDescent="0.2">
      <c r="A267" s="4" t="s">
        <v>339</v>
      </c>
      <c r="B267" s="4" t="s">
        <v>341</v>
      </c>
      <c r="C267" s="1" t="s">
        <v>342</v>
      </c>
      <c r="D267" s="4" t="s">
        <v>14</v>
      </c>
      <c r="E267" s="4" t="s">
        <v>67</v>
      </c>
      <c r="F267" s="2">
        <v>105059</v>
      </c>
      <c r="G267" s="2">
        <v>0</v>
      </c>
      <c r="H267" s="2">
        <v>0</v>
      </c>
      <c r="I267" s="19"/>
    </row>
    <row r="268" spans="1:9" ht="56.1" customHeight="1" x14ac:dyDescent="0.2">
      <c r="A268" s="4" t="s">
        <v>339</v>
      </c>
      <c r="B268" s="4" t="s">
        <v>341</v>
      </c>
      <c r="C268" s="1" t="s">
        <v>342</v>
      </c>
      <c r="D268" s="4" t="s">
        <v>14</v>
      </c>
      <c r="E268" s="4" t="s">
        <v>15</v>
      </c>
      <c r="F268" s="2">
        <v>-755613</v>
      </c>
      <c r="G268" s="2">
        <v>0</v>
      </c>
      <c r="H268" s="2">
        <v>0</v>
      </c>
      <c r="I268" s="19"/>
    </row>
    <row r="269" spans="1:9" ht="56.1" customHeight="1" x14ac:dyDescent="0.2">
      <c r="A269" s="4" t="s">
        <v>339</v>
      </c>
      <c r="B269" s="4" t="s">
        <v>341</v>
      </c>
      <c r="C269" s="1" t="s">
        <v>342</v>
      </c>
      <c r="D269" s="4" t="s">
        <v>14</v>
      </c>
      <c r="E269" s="4" t="s">
        <v>343</v>
      </c>
      <c r="F269" s="2">
        <v>302676</v>
      </c>
      <c r="G269" s="2">
        <v>0</v>
      </c>
      <c r="H269" s="2">
        <v>0</v>
      </c>
      <c r="I269" s="18"/>
    </row>
    <row r="270" spans="1:9" ht="160.5" customHeight="1" x14ac:dyDescent="0.2">
      <c r="A270" s="4" t="s">
        <v>46</v>
      </c>
      <c r="B270" s="4" t="s">
        <v>344</v>
      </c>
      <c r="C270" s="1" t="s">
        <v>345</v>
      </c>
      <c r="D270" s="4" t="s">
        <v>331</v>
      </c>
      <c r="E270" s="4" t="s">
        <v>332</v>
      </c>
      <c r="F270" s="2">
        <v>746400</v>
      </c>
      <c r="G270" s="2">
        <v>0</v>
      </c>
      <c r="H270" s="2">
        <v>0</v>
      </c>
      <c r="I270" s="5" t="s">
        <v>703</v>
      </c>
    </row>
    <row r="271" spans="1:9" ht="42.2" customHeight="1" x14ac:dyDescent="0.2">
      <c r="A271" s="4" t="s">
        <v>346</v>
      </c>
      <c r="B271" s="4" t="s">
        <v>347</v>
      </c>
      <c r="C271" s="1" t="s">
        <v>348</v>
      </c>
      <c r="D271" s="4" t="s">
        <v>349</v>
      </c>
      <c r="E271" s="4" t="s">
        <v>19</v>
      </c>
      <c r="F271" s="2">
        <v>2376000</v>
      </c>
      <c r="G271" s="2">
        <v>0</v>
      </c>
      <c r="H271" s="2">
        <v>0</v>
      </c>
      <c r="I271" s="16" t="s">
        <v>704</v>
      </c>
    </row>
    <row r="272" spans="1:9" ht="42.2" customHeight="1" x14ac:dyDescent="0.2">
      <c r="A272" s="4" t="s">
        <v>346</v>
      </c>
      <c r="B272" s="4" t="s">
        <v>347</v>
      </c>
      <c r="C272" s="1" t="s">
        <v>348</v>
      </c>
      <c r="D272" s="4" t="s">
        <v>349</v>
      </c>
      <c r="E272" s="4" t="s">
        <v>21</v>
      </c>
      <c r="F272" s="2">
        <v>717552</v>
      </c>
      <c r="G272" s="2">
        <v>0</v>
      </c>
      <c r="H272" s="2">
        <v>0</v>
      </c>
      <c r="I272" s="22"/>
    </row>
    <row r="273" spans="1:9" ht="80.25" customHeight="1" x14ac:dyDescent="0.2">
      <c r="A273" s="4" t="s">
        <v>346</v>
      </c>
      <c r="B273" s="4" t="s">
        <v>347</v>
      </c>
      <c r="C273" s="1" t="s">
        <v>348</v>
      </c>
      <c r="D273" s="4" t="s">
        <v>349</v>
      </c>
      <c r="E273" s="4" t="s">
        <v>15</v>
      </c>
      <c r="F273" s="2">
        <v>441471</v>
      </c>
      <c r="G273" s="2">
        <v>0</v>
      </c>
      <c r="H273" s="2">
        <v>0</v>
      </c>
      <c r="I273" s="16" t="s">
        <v>832</v>
      </c>
    </row>
    <row r="274" spans="1:9" ht="80.25" customHeight="1" x14ac:dyDescent="0.2">
      <c r="A274" s="4" t="s">
        <v>346</v>
      </c>
      <c r="B274" s="4" t="s">
        <v>347</v>
      </c>
      <c r="C274" s="1" t="s">
        <v>348</v>
      </c>
      <c r="D274" s="4" t="s">
        <v>349</v>
      </c>
      <c r="E274" s="4" t="s">
        <v>22</v>
      </c>
      <c r="F274" s="2">
        <v>109098</v>
      </c>
      <c r="G274" s="2">
        <v>0</v>
      </c>
      <c r="H274" s="2">
        <v>0</v>
      </c>
      <c r="I274" s="22"/>
    </row>
    <row r="275" spans="1:9" ht="48" x14ac:dyDescent="0.2">
      <c r="A275" s="4" t="s">
        <v>346</v>
      </c>
      <c r="B275" s="4" t="s">
        <v>347</v>
      </c>
      <c r="C275" s="1" t="s">
        <v>348</v>
      </c>
      <c r="D275" s="4" t="s">
        <v>349</v>
      </c>
      <c r="E275" s="4" t="s">
        <v>23</v>
      </c>
      <c r="F275" s="2">
        <v>-22011</v>
      </c>
      <c r="G275" s="2">
        <v>0</v>
      </c>
      <c r="H275" s="2">
        <v>0</v>
      </c>
      <c r="I275" s="16" t="s">
        <v>593</v>
      </c>
    </row>
    <row r="276" spans="1:9" ht="48" x14ac:dyDescent="0.2">
      <c r="A276" s="4" t="s">
        <v>346</v>
      </c>
      <c r="B276" s="4" t="s">
        <v>347</v>
      </c>
      <c r="C276" s="1" t="s">
        <v>348</v>
      </c>
      <c r="D276" s="4" t="s">
        <v>349</v>
      </c>
      <c r="E276" s="4" t="s">
        <v>321</v>
      </c>
      <c r="F276" s="2">
        <v>-9758</v>
      </c>
      <c r="G276" s="2">
        <v>0</v>
      </c>
      <c r="H276" s="2">
        <v>0</v>
      </c>
      <c r="I276" s="23"/>
    </row>
    <row r="277" spans="1:9" ht="48" x14ac:dyDescent="0.2">
      <c r="A277" s="4" t="s">
        <v>346</v>
      </c>
      <c r="B277" s="4" t="s">
        <v>347</v>
      </c>
      <c r="C277" s="1" t="s">
        <v>348</v>
      </c>
      <c r="D277" s="4" t="s">
        <v>349</v>
      </c>
      <c r="E277" s="4" t="s">
        <v>322</v>
      </c>
      <c r="F277" s="2">
        <v>-18800</v>
      </c>
      <c r="G277" s="2">
        <v>0</v>
      </c>
      <c r="H277" s="2">
        <v>0</v>
      </c>
      <c r="I277" s="22"/>
    </row>
    <row r="278" spans="1:9" ht="127.5" customHeight="1" x14ac:dyDescent="0.2">
      <c r="A278" s="4" t="s">
        <v>346</v>
      </c>
      <c r="B278" s="4" t="s">
        <v>350</v>
      </c>
      <c r="C278" s="1" t="s">
        <v>351</v>
      </c>
      <c r="D278" s="4" t="s">
        <v>349</v>
      </c>
      <c r="E278" s="4" t="s">
        <v>85</v>
      </c>
      <c r="F278" s="2">
        <v>6505920</v>
      </c>
      <c r="G278" s="2">
        <v>0</v>
      </c>
      <c r="H278" s="2">
        <v>0</v>
      </c>
      <c r="I278" s="5" t="s">
        <v>705</v>
      </c>
    </row>
    <row r="279" spans="1:9" ht="164.25" customHeight="1" x14ac:dyDescent="0.2">
      <c r="A279" s="4" t="s">
        <v>346</v>
      </c>
      <c r="B279" s="4" t="s">
        <v>350</v>
      </c>
      <c r="C279" s="1" t="s">
        <v>351</v>
      </c>
      <c r="D279" s="4" t="s">
        <v>349</v>
      </c>
      <c r="E279" s="4" t="s">
        <v>86</v>
      </c>
      <c r="F279" s="2">
        <v>4000000</v>
      </c>
      <c r="G279" s="2">
        <v>0</v>
      </c>
      <c r="H279" s="2">
        <v>0</v>
      </c>
      <c r="I279" s="5" t="s">
        <v>799</v>
      </c>
    </row>
    <row r="280" spans="1:9" ht="136.5" customHeight="1" x14ac:dyDescent="0.2">
      <c r="A280" s="4" t="s">
        <v>346</v>
      </c>
      <c r="B280" s="4" t="s">
        <v>350</v>
      </c>
      <c r="C280" s="1" t="s">
        <v>351</v>
      </c>
      <c r="D280" s="4" t="s">
        <v>349</v>
      </c>
      <c r="E280" s="4" t="s">
        <v>87</v>
      </c>
      <c r="F280" s="2">
        <v>1256410</v>
      </c>
      <c r="G280" s="2">
        <v>0</v>
      </c>
      <c r="H280" s="2">
        <v>0</v>
      </c>
      <c r="I280" s="5" t="s">
        <v>706</v>
      </c>
    </row>
    <row r="281" spans="1:9" ht="195.75" customHeight="1" x14ac:dyDescent="0.2">
      <c r="A281" s="4" t="s">
        <v>346</v>
      </c>
      <c r="B281" s="4" t="s">
        <v>352</v>
      </c>
      <c r="C281" s="1" t="s">
        <v>353</v>
      </c>
      <c r="D281" s="4" t="s">
        <v>349</v>
      </c>
      <c r="E281" s="4" t="s">
        <v>85</v>
      </c>
      <c r="F281" s="2">
        <v>27693680</v>
      </c>
      <c r="G281" s="2">
        <v>0</v>
      </c>
      <c r="H281" s="2">
        <v>0</v>
      </c>
      <c r="I281" s="5" t="s">
        <v>707</v>
      </c>
    </row>
    <row r="282" spans="1:9" ht="279.75" customHeight="1" x14ac:dyDescent="0.2">
      <c r="A282" s="4" t="s">
        <v>346</v>
      </c>
      <c r="B282" s="4" t="s">
        <v>352</v>
      </c>
      <c r="C282" s="1" t="s">
        <v>353</v>
      </c>
      <c r="D282" s="4" t="s">
        <v>349</v>
      </c>
      <c r="E282" s="4" t="s">
        <v>86</v>
      </c>
      <c r="F282" s="2">
        <v>18477525</v>
      </c>
      <c r="G282" s="2">
        <v>0</v>
      </c>
      <c r="H282" s="2">
        <v>0</v>
      </c>
      <c r="I282" s="5" t="s">
        <v>800</v>
      </c>
    </row>
    <row r="283" spans="1:9" ht="55.5" customHeight="1" x14ac:dyDescent="0.2">
      <c r="A283" s="4" t="s">
        <v>346</v>
      </c>
      <c r="B283" s="4" t="s">
        <v>352</v>
      </c>
      <c r="C283" s="1" t="s">
        <v>353</v>
      </c>
      <c r="D283" s="4" t="s">
        <v>349</v>
      </c>
      <c r="E283" s="4" t="s">
        <v>87</v>
      </c>
      <c r="F283" s="2">
        <v>-2000000</v>
      </c>
      <c r="G283" s="2">
        <v>0</v>
      </c>
      <c r="H283" s="2">
        <v>0</v>
      </c>
      <c r="I283" s="5" t="s">
        <v>594</v>
      </c>
    </row>
    <row r="284" spans="1:9" ht="120" customHeight="1" x14ac:dyDescent="0.2">
      <c r="A284" s="4" t="s">
        <v>346</v>
      </c>
      <c r="B284" s="4" t="s">
        <v>354</v>
      </c>
      <c r="C284" s="1" t="s">
        <v>355</v>
      </c>
      <c r="D284" s="4" t="s">
        <v>349</v>
      </c>
      <c r="E284" s="4" t="s">
        <v>85</v>
      </c>
      <c r="F284" s="2">
        <v>4473050</v>
      </c>
      <c r="G284" s="2">
        <v>0</v>
      </c>
      <c r="H284" s="2">
        <v>0</v>
      </c>
      <c r="I284" s="5" t="s">
        <v>708</v>
      </c>
    </row>
    <row r="285" spans="1:9" ht="116.25" customHeight="1" x14ac:dyDescent="0.2">
      <c r="A285" s="4" t="s">
        <v>346</v>
      </c>
      <c r="B285" s="4" t="s">
        <v>354</v>
      </c>
      <c r="C285" s="1" t="s">
        <v>355</v>
      </c>
      <c r="D285" s="4" t="s">
        <v>349</v>
      </c>
      <c r="E285" s="4" t="s">
        <v>86</v>
      </c>
      <c r="F285" s="2">
        <v>3150000</v>
      </c>
      <c r="G285" s="2">
        <v>0</v>
      </c>
      <c r="H285" s="2">
        <v>0</v>
      </c>
      <c r="I285" s="5" t="s">
        <v>801</v>
      </c>
    </row>
    <row r="286" spans="1:9" ht="105.75" customHeight="1" x14ac:dyDescent="0.2">
      <c r="A286" s="4" t="s">
        <v>346</v>
      </c>
      <c r="B286" s="4" t="s">
        <v>356</v>
      </c>
      <c r="C286" s="1" t="s">
        <v>357</v>
      </c>
      <c r="D286" s="4" t="s">
        <v>349</v>
      </c>
      <c r="E286" s="4" t="s">
        <v>85</v>
      </c>
      <c r="F286" s="2">
        <v>-1463040</v>
      </c>
      <c r="G286" s="2">
        <v>0</v>
      </c>
      <c r="H286" s="2">
        <v>0</v>
      </c>
      <c r="I286" s="16" t="s">
        <v>709</v>
      </c>
    </row>
    <row r="287" spans="1:9" ht="105.75" customHeight="1" x14ac:dyDescent="0.2">
      <c r="A287" s="4" t="s">
        <v>346</v>
      </c>
      <c r="B287" s="4" t="s">
        <v>356</v>
      </c>
      <c r="C287" s="1" t="s">
        <v>357</v>
      </c>
      <c r="D287" s="4" t="s">
        <v>349</v>
      </c>
      <c r="E287" s="4" t="s">
        <v>86</v>
      </c>
      <c r="F287" s="2">
        <v>2250000</v>
      </c>
      <c r="G287" s="2">
        <v>0</v>
      </c>
      <c r="H287" s="2">
        <v>0</v>
      </c>
      <c r="I287" s="22"/>
    </row>
    <row r="288" spans="1:9" ht="57.75" customHeight="1" x14ac:dyDescent="0.2">
      <c r="A288" s="4" t="s">
        <v>346</v>
      </c>
      <c r="B288" s="4" t="s">
        <v>358</v>
      </c>
      <c r="C288" s="1" t="s">
        <v>359</v>
      </c>
      <c r="D288" s="4" t="s">
        <v>349</v>
      </c>
      <c r="E288" s="4" t="s">
        <v>19</v>
      </c>
      <c r="F288" s="2">
        <v>142604</v>
      </c>
      <c r="G288" s="2">
        <v>0</v>
      </c>
      <c r="H288" s="2">
        <v>0</v>
      </c>
      <c r="I288" s="16" t="s">
        <v>710</v>
      </c>
    </row>
    <row r="289" spans="1:9" ht="57.75" customHeight="1" x14ac:dyDescent="0.2">
      <c r="A289" s="4" t="s">
        <v>346</v>
      </c>
      <c r="B289" s="4" t="s">
        <v>358</v>
      </c>
      <c r="C289" s="1" t="s">
        <v>359</v>
      </c>
      <c r="D289" s="4" t="s">
        <v>349</v>
      </c>
      <c r="E289" s="4" t="s">
        <v>20</v>
      </c>
      <c r="F289" s="2">
        <v>-10500</v>
      </c>
      <c r="G289" s="2">
        <v>0</v>
      </c>
      <c r="H289" s="2">
        <v>0</v>
      </c>
      <c r="I289" s="23"/>
    </row>
    <row r="290" spans="1:9" ht="57.75" customHeight="1" x14ac:dyDescent="0.2">
      <c r="A290" s="4" t="s">
        <v>346</v>
      </c>
      <c r="B290" s="4" t="s">
        <v>358</v>
      </c>
      <c r="C290" s="1" t="s">
        <v>359</v>
      </c>
      <c r="D290" s="4" t="s">
        <v>349</v>
      </c>
      <c r="E290" s="4" t="s">
        <v>21</v>
      </c>
      <c r="F290" s="2">
        <v>19096</v>
      </c>
      <c r="G290" s="2">
        <v>0</v>
      </c>
      <c r="H290" s="2">
        <v>0</v>
      </c>
      <c r="I290" s="22"/>
    </row>
    <row r="291" spans="1:9" ht="36" x14ac:dyDescent="0.2">
      <c r="A291" s="4" t="s">
        <v>346</v>
      </c>
      <c r="B291" s="4" t="s">
        <v>358</v>
      </c>
      <c r="C291" s="1" t="s">
        <v>359</v>
      </c>
      <c r="D291" s="4" t="s">
        <v>349</v>
      </c>
      <c r="E291" s="4" t="s">
        <v>15</v>
      </c>
      <c r="F291" s="2">
        <v>-28200</v>
      </c>
      <c r="G291" s="2">
        <v>0</v>
      </c>
      <c r="H291" s="2">
        <v>0</v>
      </c>
      <c r="I291" s="5" t="s">
        <v>593</v>
      </c>
    </row>
    <row r="292" spans="1:9" ht="37.5" customHeight="1" x14ac:dyDescent="0.2">
      <c r="A292" s="4" t="s">
        <v>346</v>
      </c>
      <c r="B292" s="4" t="s">
        <v>358</v>
      </c>
      <c r="C292" s="1" t="s">
        <v>359</v>
      </c>
      <c r="D292" s="4" t="s">
        <v>349</v>
      </c>
      <c r="E292" s="4" t="s">
        <v>23</v>
      </c>
      <c r="F292" s="2">
        <v>-26000</v>
      </c>
      <c r="G292" s="2">
        <v>0</v>
      </c>
      <c r="H292" s="2">
        <v>0</v>
      </c>
      <c r="I292" s="16" t="s">
        <v>711</v>
      </c>
    </row>
    <row r="293" spans="1:9" ht="37.5" customHeight="1" x14ac:dyDescent="0.2">
      <c r="A293" s="4" t="s">
        <v>346</v>
      </c>
      <c r="B293" s="4" t="s">
        <v>358</v>
      </c>
      <c r="C293" s="1" t="s">
        <v>359</v>
      </c>
      <c r="D293" s="4" t="s">
        <v>349</v>
      </c>
      <c r="E293" s="4" t="s">
        <v>321</v>
      </c>
      <c r="F293" s="2">
        <v>9304</v>
      </c>
      <c r="G293" s="2">
        <v>0</v>
      </c>
      <c r="H293" s="2">
        <v>0</v>
      </c>
      <c r="I293" s="23"/>
    </row>
    <row r="294" spans="1:9" ht="37.5" customHeight="1" x14ac:dyDescent="0.2">
      <c r="A294" s="4" t="s">
        <v>346</v>
      </c>
      <c r="B294" s="4" t="s">
        <v>358</v>
      </c>
      <c r="C294" s="1" t="s">
        <v>359</v>
      </c>
      <c r="D294" s="4" t="s">
        <v>349</v>
      </c>
      <c r="E294" s="4" t="s">
        <v>322</v>
      </c>
      <c r="F294" s="2">
        <v>-31304</v>
      </c>
      <c r="G294" s="2">
        <v>0</v>
      </c>
      <c r="H294" s="2">
        <v>0</v>
      </c>
      <c r="I294" s="22"/>
    </row>
    <row r="295" spans="1:9" ht="252" x14ac:dyDescent="0.2">
      <c r="A295" s="4" t="s">
        <v>346</v>
      </c>
      <c r="B295" s="4" t="s">
        <v>360</v>
      </c>
      <c r="C295" s="1" t="s">
        <v>361</v>
      </c>
      <c r="D295" s="4" t="s">
        <v>349</v>
      </c>
      <c r="E295" s="4" t="s">
        <v>86</v>
      </c>
      <c r="F295" s="2">
        <v>11957215.76</v>
      </c>
      <c r="G295" s="2">
        <v>0</v>
      </c>
      <c r="H295" s="2">
        <v>0</v>
      </c>
      <c r="I295" s="5" t="s">
        <v>591</v>
      </c>
    </row>
    <row r="296" spans="1:9" ht="252" x14ac:dyDescent="0.2">
      <c r="A296" s="4" t="s">
        <v>346</v>
      </c>
      <c r="B296" s="4" t="s">
        <v>360</v>
      </c>
      <c r="C296" s="1" t="s">
        <v>361</v>
      </c>
      <c r="D296" s="4" t="s">
        <v>349</v>
      </c>
      <c r="E296" s="4" t="s">
        <v>81</v>
      </c>
      <c r="F296" s="2">
        <v>326984.24</v>
      </c>
      <c r="G296" s="2">
        <v>0</v>
      </c>
      <c r="H296" s="2">
        <v>0</v>
      </c>
      <c r="I296" s="5" t="s">
        <v>591</v>
      </c>
    </row>
    <row r="297" spans="1:9" ht="75" customHeight="1" x14ac:dyDescent="0.2">
      <c r="A297" s="4" t="s">
        <v>346</v>
      </c>
      <c r="B297" s="4" t="s">
        <v>362</v>
      </c>
      <c r="C297" s="1" t="s">
        <v>363</v>
      </c>
      <c r="D297" s="4" t="s">
        <v>349</v>
      </c>
      <c r="E297" s="4" t="s">
        <v>19</v>
      </c>
      <c r="F297" s="2">
        <v>239150</v>
      </c>
      <c r="G297" s="2">
        <v>0</v>
      </c>
      <c r="H297" s="2">
        <v>0</v>
      </c>
      <c r="I297" s="5" t="s">
        <v>784</v>
      </c>
    </row>
    <row r="298" spans="1:9" ht="75" customHeight="1" x14ac:dyDescent="0.2">
      <c r="A298" s="4" t="s">
        <v>346</v>
      </c>
      <c r="B298" s="4" t="s">
        <v>362</v>
      </c>
      <c r="C298" s="1" t="s">
        <v>363</v>
      </c>
      <c r="D298" s="4" t="s">
        <v>349</v>
      </c>
      <c r="E298" s="4" t="s">
        <v>21</v>
      </c>
      <c r="F298" s="2">
        <v>10879.2</v>
      </c>
      <c r="G298" s="2">
        <v>0</v>
      </c>
      <c r="H298" s="2">
        <v>0</v>
      </c>
      <c r="I298" s="5" t="s">
        <v>784</v>
      </c>
    </row>
    <row r="299" spans="1:9" ht="39.75" customHeight="1" x14ac:dyDescent="0.2">
      <c r="A299" s="4" t="s">
        <v>346</v>
      </c>
      <c r="B299" s="4" t="s">
        <v>364</v>
      </c>
      <c r="C299" s="1" t="s">
        <v>365</v>
      </c>
      <c r="D299" s="4" t="s">
        <v>349</v>
      </c>
      <c r="E299" s="4" t="s">
        <v>15</v>
      </c>
      <c r="F299" s="2">
        <v>1200000</v>
      </c>
      <c r="G299" s="2">
        <v>0</v>
      </c>
      <c r="H299" s="2">
        <v>0</v>
      </c>
      <c r="I299" s="5" t="s">
        <v>712</v>
      </c>
    </row>
    <row r="300" spans="1:9" ht="60" x14ac:dyDescent="0.2">
      <c r="A300" s="4" t="s">
        <v>346</v>
      </c>
      <c r="B300" s="4" t="s">
        <v>366</v>
      </c>
      <c r="C300" s="1" t="s">
        <v>367</v>
      </c>
      <c r="D300" s="4" t="s">
        <v>331</v>
      </c>
      <c r="E300" s="4" t="s">
        <v>368</v>
      </c>
      <c r="F300" s="2">
        <v>-25000000</v>
      </c>
      <c r="G300" s="2">
        <v>0</v>
      </c>
      <c r="H300" s="2">
        <v>0</v>
      </c>
      <c r="I300" s="5" t="s">
        <v>590</v>
      </c>
    </row>
    <row r="301" spans="1:9" ht="72" x14ac:dyDescent="0.2">
      <c r="A301" s="4" t="s">
        <v>346</v>
      </c>
      <c r="B301" s="4" t="s">
        <v>369</v>
      </c>
      <c r="C301" s="1" t="s">
        <v>370</v>
      </c>
      <c r="D301" s="4" t="s">
        <v>331</v>
      </c>
      <c r="E301" s="4" t="s">
        <v>368</v>
      </c>
      <c r="F301" s="2">
        <v>-5000000</v>
      </c>
      <c r="G301" s="2">
        <v>0</v>
      </c>
      <c r="H301" s="2">
        <v>0</v>
      </c>
      <c r="I301" s="5" t="s">
        <v>590</v>
      </c>
    </row>
    <row r="302" spans="1:9" ht="96" x14ac:dyDescent="0.2">
      <c r="A302" s="4" t="s">
        <v>346</v>
      </c>
      <c r="B302" s="4" t="s">
        <v>371</v>
      </c>
      <c r="C302" s="1" t="s">
        <v>372</v>
      </c>
      <c r="D302" s="4" t="s">
        <v>331</v>
      </c>
      <c r="E302" s="4" t="s">
        <v>368</v>
      </c>
      <c r="F302" s="2">
        <v>-200000</v>
      </c>
      <c r="G302" s="2">
        <v>0</v>
      </c>
      <c r="H302" s="2">
        <v>0</v>
      </c>
      <c r="I302" s="5" t="s">
        <v>590</v>
      </c>
    </row>
    <row r="303" spans="1:9" ht="45.75" customHeight="1" x14ac:dyDescent="0.2">
      <c r="A303" s="4" t="s">
        <v>346</v>
      </c>
      <c r="B303" s="4" t="s">
        <v>373</v>
      </c>
      <c r="C303" s="1" t="s">
        <v>374</v>
      </c>
      <c r="D303" s="4" t="s">
        <v>331</v>
      </c>
      <c r="E303" s="4" t="s">
        <v>130</v>
      </c>
      <c r="F303" s="2">
        <v>-10791020</v>
      </c>
      <c r="G303" s="2">
        <v>0</v>
      </c>
      <c r="H303" s="2">
        <v>0</v>
      </c>
      <c r="I303" s="5" t="s">
        <v>590</v>
      </c>
    </row>
    <row r="304" spans="1:9" ht="45.75" customHeight="1" x14ac:dyDescent="0.2">
      <c r="A304" s="4" t="s">
        <v>346</v>
      </c>
      <c r="B304" s="4" t="s">
        <v>375</v>
      </c>
      <c r="C304" s="1" t="s">
        <v>376</v>
      </c>
      <c r="D304" s="4" t="s">
        <v>331</v>
      </c>
      <c r="E304" s="4" t="s">
        <v>343</v>
      </c>
      <c r="F304" s="2">
        <v>2000000</v>
      </c>
      <c r="G304" s="2">
        <v>0</v>
      </c>
      <c r="H304" s="2">
        <v>0</v>
      </c>
      <c r="I304" s="5" t="s">
        <v>592</v>
      </c>
    </row>
    <row r="305" spans="1:9" ht="110.25" customHeight="1" x14ac:dyDescent="0.2">
      <c r="A305" s="4" t="s">
        <v>346</v>
      </c>
      <c r="B305" s="4" t="s">
        <v>377</v>
      </c>
      <c r="C305" s="1" t="s">
        <v>378</v>
      </c>
      <c r="D305" s="4" t="s">
        <v>331</v>
      </c>
      <c r="E305" s="4" t="s">
        <v>368</v>
      </c>
      <c r="F305" s="2">
        <v>10300000</v>
      </c>
      <c r="G305" s="2">
        <v>0</v>
      </c>
      <c r="H305" s="2">
        <v>0</v>
      </c>
      <c r="I305" s="5" t="s">
        <v>592</v>
      </c>
    </row>
    <row r="306" spans="1:9" ht="92.25" customHeight="1" x14ac:dyDescent="0.2">
      <c r="A306" s="4" t="s">
        <v>346</v>
      </c>
      <c r="B306" s="4" t="s">
        <v>379</v>
      </c>
      <c r="C306" s="1" t="s">
        <v>380</v>
      </c>
      <c r="D306" s="4" t="s">
        <v>331</v>
      </c>
      <c r="E306" s="4" t="s">
        <v>368</v>
      </c>
      <c r="F306" s="2">
        <v>2000000</v>
      </c>
      <c r="G306" s="2">
        <v>0</v>
      </c>
      <c r="H306" s="2">
        <v>0</v>
      </c>
      <c r="I306" s="5" t="s">
        <v>592</v>
      </c>
    </row>
    <row r="307" spans="1:9" ht="127.5" customHeight="1" x14ac:dyDescent="0.2">
      <c r="A307" s="4" t="s">
        <v>346</v>
      </c>
      <c r="B307" s="4" t="s">
        <v>381</v>
      </c>
      <c r="C307" s="1" t="s">
        <v>382</v>
      </c>
      <c r="D307" s="4" t="s">
        <v>331</v>
      </c>
      <c r="E307" s="4" t="s">
        <v>368</v>
      </c>
      <c r="F307" s="2">
        <v>-14000000</v>
      </c>
      <c r="G307" s="2">
        <v>0</v>
      </c>
      <c r="H307" s="2">
        <v>0</v>
      </c>
      <c r="I307" s="5" t="s">
        <v>590</v>
      </c>
    </row>
    <row r="308" spans="1:9" ht="156" x14ac:dyDescent="0.2">
      <c r="A308" s="4" t="s">
        <v>346</v>
      </c>
      <c r="B308" s="4" t="s">
        <v>383</v>
      </c>
      <c r="C308" s="1" t="s">
        <v>384</v>
      </c>
      <c r="D308" s="4" t="s">
        <v>331</v>
      </c>
      <c r="E308" s="4" t="s">
        <v>368</v>
      </c>
      <c r="F308" s="2">
        <v>-40539900</v>
      </c>
      <c r="G308" s="2">
        <v>0</v>
      </c>
      <c r="H308" s="2">
        <v>0</v>
      </c>
      <c r="I308" s="5" t="s">
        <v>591</v>
      </c>
    </row>
    <row r="309" spans="1:9" ht="36" x14ac:dyDescent="0.2">
      <c r="A309" s="4" t="s">
        <v>346</v>
      </c>
      <c r="B309" s="4" t="s">
        <v>385</v>
      </c>
      <c r="C309" s="1" t="s">
        <v>386</v>
      </c>
      <c r="D309" s="4" t="s">
        <v>331</v>
      </c>
      <c r="E309" s="4" t="s">
        <v>343</v>
      </c>
      <c r="F309" s="2">
        <v>-32729352</v>
      </c>
      <c r="G309" s="2">
        <v>0</v>
      </c>
      <c r="H309" s="2">
        <v>0</v>
      </c>
      <c r="I309" s="5" t="s">
        <v>590</v>
      </c>
    </row>
    <row r="310" spans="1:9" ht="163.5" customHeight="1" x14ac:dyDescent="0.2">
      <c r="A310" s="4" t="s">
        <v>346</v>
      </c>
      <c r="B310" s="4" t="s">
        <v>387</v>
      </c>
      <c r="C310" s="1" t="s">
        <v>388</v>
      </c>
      <c r="D310" s="4" t="s">
        <v>331</v>
      </c>
      <c r="E310" s="4" t="s">
        <v>368</v>
      </c>
      <c r="F310" s="2">
        <v>-4350</v>
      </c>
      <c r="G310" s="2">
        <v>0</v>
      </c>
      <c r="H310" s="2">
        <v>0</v>
      </c>
      <c r="I310" s="5" t="s">
        <v>590</v>
      </c>
    </row>
    <row r="311" spans="1:9" ht="98.25" customHeight="1" x14ac:dyDescent="0.2">
      <c r="A311" s="4" t="s">
        <v>346</v>
      </c>
      <c r="B311" s="4" t="s">
        <v>389</v>
      </c>
      <c r="C311" s="1" t="s">
        <v>390</v>
      </c>
      <c r="D311" s="4" t="s">
        <v>331</v>
      </c>
      <c r="E311" s="4" t="s">
        <v>343</v>
      </c>
      <c r="F311" s="2">
        <v>-352000</v>
      </c>
      <c r="G311" s="2">
        <v>0</v>
      </c>
      <c r="H311" s="2">
        <v>0</v>
      </c>
      <c r="I311" s="5" t="s">
        <v>590</v>
      </c>
    </row>
    <row r="312" spans="1:9" ht="63.75" customHeight="1" x14ac:dyDescent="0.2">
      <c r="A312" s="4" t="s">
        <v>346</v>
      </c>
      <c r="B312" s="4" t="s">
        <v>391</v>
      </c>
      <c r="C312" s="1" t="s">
        <v>392</v>
      </c>
      <c r="D312" s="4" t="s">
        <v>331</v>
      </c>
      <c r="E312" s="4" t="s">
        <v>130</v>
      </c>
      <c r="F312" s="2">
        <v>-2907500</v>
      </c>
      <c r="G312" s="2">
        <v>0</v>
      </c>
      <c r="H312" s="2">
        <v>0</v>
      </c>
      <c r="I312" s="5" t="s">
        <v>590</v>
      </c>
    </row>
    <row r="313" spans="1:9" ht="144" x14ac:dyDescent="0.2">
      <c r="A313" s="4" t="s">
        <v>346</v>
      </c>
      <c r="B313" s="4" t="s">
        <v>393</v>
      </c>
      <c r="C313" s="1" t="s">
        <v>394</v>
      </c>
      <c r="D313" s="4" t="s">
        <v>331</v>
      </c>
      <c r="E313" s="4" t="s">
        <v>368</v>
      </c>
      <c r="F313" s="2">
        <v>-4000000</v>
      </c>
      <c r="G313" s="2">
        <v>0</v>
      </c>
      <c r="H313" s="2">
        <v>0</v>
      </c>
      <c r="I313" s="5" t="s">
        <v>590</v>
      </c>
    </row>
    <row r="314" spans="1:9" ht="71.25" customHeight="1" x14ac:dyDescent="0.2">
      <c r="A314" s="4" t="s">
        <v>346</v>
      </c>
      <c r="B314" s="4" t="s">
        <v>362</v>
      </c>
      <c r="C314" s="1" t="s">
        <v>363</v>
      </c>
      <c r="D314" s="4" t="s">
        <v>331</v>
      </c>
      <c r="E314" s="4" t="s">
        <v>343</v>
      </c>
      <c r="F314" s="2">
        <v>-2683994.2000000002</v>
      </c>
      <c r="G314" s="2">
        <v>0</v>
      </c>
      <c r="H314" s="2">
        <v>0</v>
      </c>
      <c r="I314" s="5" t="s">
        <v>784</v>
      </c>
    </row>
    <row r="315" spans="1:9" ht="33.75" customHeight="1" x14ac:dyDescent="0.2">
      <c r="A315" s="4" t="s">
        <v>346</v>
      </c>
      <c r="B315" s="4" t="s">
        <v>364</v>
      </c>
      <c r="C315" s="1" t="s">
        <v>365</v>
      </c>
      <c r="D315" s="4" t="s">
        <v>331</v>
      </c>
      <c r="E315" s="4" t="s">
        <v>15</v>
      </c>
      <c r="F315" s="2">
        <v>800000</v>
      </c>
      <c r="G315" s="2">
        <v>0</v>
      </c>
      <c r="H315" s="2">
        <v>0</v>
      </c>
      <c r="I315" s="5" t="s">
        <v>712</v>
      </c>
    </row>
    <row r="316" spans="1:9" ht="33.75" customHeight="1" x14ac:dyDescent="0.2">
      <c r="A316" s="4" t="s">
        <v>346</v>
      </c>
      <c r="B316" s="4" t="s">
        <v>364</v>
      </c>
      <c r="C316" s="1" t="s">
        <v>365</v>
      </c>
      <c r="D316" s="4" t="s">
        <v>331</v>
      </c>
      <c r="E316" s="4" t="s">
        <v>343</v>
      </c>
      <c r="F316" s="2">
        <v>-122000000</v>
      </c>
      <c r="G316" s="2">
        <v>0</v>
      </c>
      <c r="H316" s="2">
        <v>0</v>
      </c>
      <c r="I316" s="5" t="s">
        <v>712</v>
      </c>
    </row>
    <row r="317" spans="1:9" ht="56.25" customHeight="1" x14ac:dyDescent="0.2">
      <c r="A317" s="4" t="s">
        <v>346</v>
      </c>
      <c r="B317" s="4" t="s">
        <v>395</v>
      </c>
      <c r="C317" s="1" t="s">
        <v>396</v>
      </c>
      <c r="D317" s="4" t="s">
        <v>331</v>
      </c>
      <c r="E317" s="4" t="s">
        <v>368</v>
      </c>
      <c r="F317" s="2">
        <v>18500</v>
      </c>
      <c r="G317" s="2">
        <v>0</v>
      </c>
      <c r="H317" s="2">
        <v>0</v>
      </c>
      <c r="I317" s="5" t="s">
        <v>713</v>
      </c>
    </row>
    <row r="318" spans="1:9" ht="105.75" customHeight="1" x14ac:dyDescent="0.2">
      <c r="A318" s="4" t="s">
        <v>346</v>
      </c>
      <c r="B318" s="4" t="s">
        <v>397</v>
      </c>
      <c r="C318" s="1" t="s">
        <v>398</v>
      </c>
      <c r="D318" s="4" t="s">
        <v>331</v>
      </c>
      <c r="E318" s="4" t="s">
        <v>368</v>
      </c>
      <c r="F318" s="2">
        <v>-10000000</v>
      </c>
      <c r="G318" s="2">
        <v>0</v>
      </c>
      <c r="H318" s="2">
        <v>0</v>
      </c>
      <c r="I318" s="5" t="s">
        <v>590</v>
      </c>
    </row>
    <row r="319" spans="1:9" ht="105.75" customHeight="1" x14ac:dyDescent="0.2">
      <c r="A319" s="4" t="s">
        <v>346</v>
      </c>
      <c r="B319" s="4" t="s">
        <v>399</v>
      </c>
      <c r="C319" s="1" t="s">
        <v>400</v>
      </c>
      <c r="D319" s="4" t="s">
        <v>331</v>
      </c>
      <c r="E319" s="4" t="s">
        <v>343</v>
      </c>
      <c r="F319" s="2">
        <v>-10000000</v>
      </c>
      <c r="G319" s="2">
        <v>0</v>
      </c>
      <c r="H319" s="2">
        <v>0</v>
      </c>
      <c r="I319" s="5" t="s">
        <v>590</v>
      </c>
    </row>
    <row r="320" spans="1:9" ht="92.25" customHeight="1" x14ac:dyDescent="0.2">
      <c r="A320" s="4" t="s">
        <v>346</v>
      </c>
      <c r="B320" s="4" t="s">
        <v>401</v>
      </c>
      <c r="C320" s="1" t="s">
        <v>402</v>
      </c>
      <c r="D320" s="4" t="s">
        <v>331</v>
      </c>
      <c r="E320" s="4" t="s">
        <v>368</v>
      </c>
      <c r="F320" s="2">
        <v>1926521.74</v>
      </c>
      <c r="G320" s="2">
        <v>0</v>
      </c>
      <c r="H320" s="2">
        <v>0</v>
      </c>
      <c r="I320" s="5" t="s">
        <v>770</v>
      </c>
    </row>
    <row r="321" spans="1:9" ht="81.75" customHeight="1" x14ac:dyDescent="0.2">
      <c r="A321" s="4" t="s">
        <v>346</v>
      </c>
      <c r="B321" s="4" t="s">
        <v>403</v>
      </c>
      <c r="C321" s="1" t="s">
        <v>404</v>
      </c>
      <c r="D321" s="4" t="s">
        <v>331</v>
      </c>
      <c r="E321" s="4" t="s">
        <v>368</v>
      </c>
      <c r="F321" s="2">
        <v>-4856510</v>
      </c>
      <c r="G321" s="2">
        <v>0</v>
      </c>
      <c r="H321" s="2">
        <v>0</v>
      </c>
      <c r="I321" s="16" t="s">
        <v>714</v>
      </c>
    </row>
    <row r="322" spans="1:9" ht="81.75" customHeight="1" x14ac:dyDescent="0.2">
      <c r="A322" s="4" t="s">
        <v>346</v>
      </c>
      <c r="B322" s="4" t="s">
        <v>423</v>
      </c>
      <c r="C322" s="1" t="s">
        <v>424</v>
      </c>
      <c r="D322" s="4" t="s">
        <v>237</v>
      </c>
      <c r="E322" s="4" t="s">
        <v>368</v>
      </c>
      <c r="F322" s="2">
        <v>4456510</v>
      </c>
      <c r="G322" s="2">
        <v>0</v>
      </c>
      <c r="H322" s="2">
        <v>0</v>
      </c>
      <c r="I322" s="22"/>
    </row>
    <row r="323" spans="1:9" ht="72" x14ac:dyDescent="0.2">
      <c r="A323" s="4" t="s">
        <v>346</v>
      </c>
      <c r="B323" s="4" t="s">
        <v>405</v>
      </c>
      <c r="C323" s="1" t="s">
        <v>406</v>
      </c>
      <c r="D323" s="4" t="s">
        <v>331</v>
      </c>
      <c r="E323" s="4" t="s">
        <v>368</v>
      </c>
      <c r="F323" s="2">
        <v>-600000</v>
      </c>
      <c r="G323" s="2">
        <v>0</v>
      </c>
      <c r="H323" s="2">
        <v>0</v>
      </c>
      <c r="I323" s="5" t="s">
        <v>590</v>
      </c>
    </row>
    <row r="324" spans="1:9" ht="84" x14ac:dyDescent="0.2">
      <c r="A324" s="4" t="s">
        <v>346</v>
      </c>
      <c r="B324" s="4" t="s">
        <v>407</v>
      </c>
      <c r="C324" s="1" t="s">
        <v>408</v>
      </c>
      <c r="D324" s="4" t="s">
        <v>331</v>
      </c>
      <c r="E324" s="4" t="s">
        <v>368</v>
      </c>
      <c r="F324" s="2">
        <v>-4200</v>
      </c>
      <c r="G324" s="2">
        <v>0</v>
      </c>
      <c r="H324" s="2">
        <v>0</v>
      </c>
      <c r="I324" s="5" t="s">
        <v>590</v>
      </c>
    </row>
    <row r="325" spans="1:9" ht="132" x14ac:dyDescent="0.2">
      <c r="A325" s="4" t="s">
        <v>346</v>
      </c>
      <c r="B325" s="4" t="s">
        <v>409</v>
      </c>
      <c r="C325" s="1" t="s">
        <v>410</v>
      </c>
      <c r="D325" s="4" t="s">
        <v>331</v>
      </c>
      <c r="E325" s="4" t="s">
        <v>130</v>
      </c>
      <c r="F325" s="2">
        <v>800000</v>
      </c>
      <c r="G325" s="2">
        <v>0</v>
      </c>
      <c r="H325" s="2">
        <v>0</v>
      </c>
      <c r="I325" s="5" t="s">
        <v>592</v>
      </c>
    </row>
    <row r="326" spans="1:9" ht="108" x14ac:dyDescent="0.2">
      <c r="A326" s="4" t="s">
        <v>346</v>
      </c>
      <c r="B326" s="4" t="s">
        <v>411</v>
      </c>
      <c r="C326" s="1" t="s">
        <v>412</v>
      </c>
      <c r="D326" s="4" t="s">
        <v>331</v>
      </c>
      <c r="E326" s="4" t="s">
        <v>343</v>
      </c>
      <c r="F326" s="2">
        <v>-3500000</v>
      </c>
      <c r="G326" s="2">
        <v>0</v>
      </c>
      <c r="H326" s="2">
        <v>0</v>
      </c>
      <c r="I326" s="5" t="s">
        <v>590</v>
      </c>
    </row>
    <row r="327" spans="1:9" ht="168" x14ac:dyDescent="0.2">
      <c r="A327" s="4" t="s">
        <v>346</v>
      </c>
      <c r="B327" s="4" t="s">
        <v>413</v>
      </c>
      <c r="C327" s="1" t="s">
        <v>414</v>
      </c>
      <c r="D327" s="4" t="s">
        <v>331</v>
      </c>
      <c r="E327" s="4" t="s">
        <v>130</v>
      </c>
      <c r="F327" s="2">
        <v>-100000</v>
      </c>
      <c r="G327" s="2">
        <v>0</v>
      </c>
      <c r="H327" s="2">
        <v>0</v>
      </c>
      <c r="I327" s="5" t="s">
        <v>590</v>
      </c>
    </row>
    <row r="328" spans="1:9" ht="144" x14ac:dyDescent="0.2">
      <c r="A328" s="4" t="s">
        <v>346</v>
      </c>
      <c r="B328" s="4" t="s">
        <v>415</v>
      </c>
      <c r="C328" s="1" t="s">
        <v>416</v>
      </c>
      <c r="D328" s="4" t="s">
        <v>331</v>
      </c>
      <c r="E328" s="4" t="s">
        <v>130</v>
      </c>
      <c r="F328" s="2">
        <v>-6500000</v>
      </c>
      <c r="G328" s="2">
        <v>0</v>
      </c>
      <c r="H328" s="2">
        <v>0</v>
      </c>
      <c r="I328" s="5" t="s">
        <v>590</v>
      </c>
    </row>
    <row r="329" spans="1:9" ht="144" x14ac:dyDescent="0.2">
      <c r="A329" s="4" t="s">
        <v>346</v>
      </c>
      <c r="B329" s="4" t="s">
        <v>417</v>
      </c>
      <c r="C329" s="1" t="s">
        <v>418</v>
      </c>
      <c r="D329" s="4" t="s">
        <v>331</v>
      </c>
      <c r="E329" s="4" t="s">
        <v>130</v>
      </c>
      <c r="F329" s="2">
        <v>-10000</v>
      </c>
      <c r="G329" s="2">
        <v>0</v>
      </c>
      <c r="H329" s="2">
        <v>0</v>
      </c>
      <c r="I329" s="5" t="s">
        <v>590</v>
      </c>
    </row>
    <row r="330" spans="1:9" ht="48" x14ac:dyDescent="0.2">
      <c r="A330" s="4" t="s">
        <v>346</v>
      </c>
      <c r="B330" s="4" t="s">
        <v>419</v>
      </c>
      <c r="C330" s="1" t="s">
        <v>420</v>
      </c>
      <c r="D330" s="4" t="s">
        <v>331</v>
      </c>
      <c r="E330" s="4" t="s">
        <v>343</v>
      </c>
      <c r="F330" s="2">
        <v>650000</v>
      </c>
      <c r="G330" s="2">
        <v>0</v>
      </c>
      <c r="H330" s="2">
        <v>0</v>
      </c>
      <c r="I330" s="5" t="s">
        <v>592</v>
      </c>
    </row>
    <row r="331" spans="1:9" ht="36" x14ac:dyDescent="0.2">
      <c r="A331" s="4" t="s">
        <v>346</v>
      </c>
      <c r="B331" s="4" t="s">
        <v>421</v>
      </c>
      <c r="C331" s="1" t="s">
        <v>422</v>
      </c>
      <c r="D331" s="4" t="s">
        <v>237</v>
      </c>
      <c r="E331" s="4" t="s">
        <v>368</v>
      </c>
      <c r="F331" s="2">
        <v>700918478.25999999</v>
      </c>
      <c r="G331" s="2">
        <v>0</v>
      </c>
      <c r="H331" s="2">
        <v>0</v>
      </c>
      <c r="I331" s="5" t="s">
        <v>591</v>
      </c>
    </row>
    <row r="332" spans="1:9" ht="96" x14ac:dyDescent="0.2">
      <c r="A332" s="4" t="s">
        <v>346</v>
      </c>
      <c r="B332" s="4" t="s">
        <v>425</v>
      </c>
      <c r="C332" s="1" t="s">
        <v>426</v>
      </c>
      <c r="D332" s="4" t="s">
        <v>237</v>
      </c>
      <c r="E332" s="4" t="s">
        <v>343</v>
      </c>
      <c r="F332" s="2">
        <v>-500000</v>
      </c>
      <c r="G332" s="2">
        <v>0</v>
      </c>
      <c r="H332" s="2">
        <v>0</v>
      </c>
      <c r="I332" s="5" t="s">
        <v>590</v>
      </c>
    </row>
    <row r="333" spans="1:9" ht="60" x14ac:dyDescent="0.2">
      <c r="A333" s="4" t="s">
        <v>346</v>
      </c>
      <c r="B333" s="4" t="s">
        <v>427</v>
      </c>
      <c r="C333" s="1" t="s">
        <v>63</v>
      </c>
      <c r="D333" s="4" t="s">
        <v>428</v>
      </c>
      <c r="E333" s="4" t="s">
        <v>65</v>
      </c>
      <c r="F333" s="2">
        <v>218753</v>
      </c>
      <c r="G333" s="2">
        <v>0</v>
      </c>
      <c r="H333" s="2">
        <v>0</v>
      </c>
      <c r="I333" s="5" t="s">
        <v>843</v>
      </c>
    </row>
    <row r="334" spans="1:9" ht="60" x14ac:dyDescent="0.2">
      <c r="A334" s="4" t="s">
        <v>346</v>
      </c>
      <c r="B334" s="4" t="s">
        <v>427</v>
      </c>
      <c r="C334" s="1" t="s">
        <v>63</v>
      </c>
      <c r="D334" s="4" t="s">
        <v>428</v>
      </c>
      <c r="E334" s="4" t="s">
        <v>67</v>
      </c>
      <c r="F334" s="2">
        <v>66063</v>
      </c>
      <c r="G334" s="2">
        <v>0</v>
      </c>
      <c r="H334" s="2">
        <v>0</v>
      </c>
      <c r="I334" s="5" t="s">
        <v>843</v>
      </c>
    </row>
    <row r="335" spans="1:9" ht="60" x14ac:dyDescent="0.2">
      <c r="A335" s="4" t="s">
        <v>346</v>
      </c>
      <c r="B335" s="4" t="s">
        <v>427</v>
      </c>
      <c r="C335" s="1" t="s">
        <v>63</v>
      </c>
      <c r="D335" s="4" t="s">
        <v>428</v>
      </c>
      <c r="E335" s="4" t="s">
        <v>15</v>
      </c>
      <c r="F335" s="2">
        <v>90000</v>
      </c>
      <c r="G335" s="2">
        <v>0</v>
      </c>
      <c r="H335" s="2">
        <v>0</v>
      </c>
      <c r="I335" s="16" t="s">
        <v>715</v>
      </c>
    </row>
    <row r="336" spans="1:9" ht="60" x14ac:dyDescent="0.2">
      <c r="A336" s="4" t="s">
        <v>346</v>
      </c>
      <c r="B336" s="4" t="s">
        <v>427</v>
      </c>
      <c r="C336" s="1" t="s">
        <v>63</v>
      </c>
      <c r="D336" s="4" t="s">
        <v>428</v>
      </c>
      <c r="E336" s="4" t="s">
        <v>22</v>
      </c>
      <c r="F336" s="2">
        <v>100000</v>
      </c>
      <c r="G336" s="2">
        <v>0</v>
      </c>
      <c r="H336" s="2">
        <v>0</v>
      </c>
      <c r="I336" s="23"/>
    </row>
    <row r="337" spans="1:9" ht="60" x14ac:dyDescent="0.2">
      <c r="A337" s="4" t="s">
        <v>346</v>
      </c>
      <c r="B337" s="4" t="s">
        <v>427</v>
      </c>
      <c r="C337" s="1" t="s">
        <v>63</v>
      </c>
      <c r="D337" s="4" t="s">
        <v>428</v>
      </c>
      <c r="E337" s="4" t="s">
        <v>23</v>
      </c>
      <c r="F337" s="2">
        <v>-140000</v>
      </c>
      <c r="G337" s="2">
        <v>0</v>
      </c>
      <c r="H337" s="2">
        <v>0</v>
      </c>
      <c r="I337" s="23"/>
    </row>
    <row r="338" spans="1:9" ht="60" x14ac:dyDescent="0.2">
      <c r="A338" s="4" t="s">
        <v>346</v>
      </c>
      <c r="B338" s="4" t="s">
        <v>427</v>
      </c>
      <c r="C338" s="1" t="s">
        <v>63</v>
      </c>
      <c r="D338" s="4" t="s">
        <v>428</v>
      </c>
      <c r="E338" s="4" t="s">
        <v>322</v>
      </c>
      <c r="F338" s="2">
        <v>-50000</v>
      </c>
      <c r="G338" s="2">
        <v>0</v>
      </c>
      <c r="H338" s="2">
        <v>0</v>
      </c>
      <c r="I338" s="22"/>
    </row>
    <row r="339" spans="1:9" ht="60" x14ac:dyDescent="0.2">
      <c r="A339" s="4" t="s">
        <v>346</v>
      </c>
      <c r="B339" s="4" t="s">
        <v>429</v>
      </c>
      <c r="C339" s="1" t="s">
        <v>430</v>
      </c>
      <c r="D339" s="4" t="s">
        <v>428</v>
      </c>
      <c r="E339" s="4" t="s">
        <v>15</v>
      </c>
      <c r="F339" s="2">
        <v>2444009</v>
      </c>
      <c r="G339" s="2">
        <v>0</v>
      </c>
      <c r="H339" s="2">
        <v>0</v>
      </c>
      <c r="I339" s="5" t="s">
        <v>716</v>
      </c>
    </row>
    <row r="340" spans="1:9" ht="36" x14ac:dyDescent="0.2">
      <c r="A340" s="4" t="s">
        <v>346</v>
      </c>
      <c r="B340" s="4" t="s">
        <v>429</v>
      </c>
      <c r="C340" s="1" t="s">
        <v>430</v>
      </c>
      <c r="D340" s="4" t="s">
        <v>428</v>
      </c>
      <c r="E340" s="4" t="s">
        <v>343</v>
      </c>
      <c r="F340" s="2">
        <v>-16700000</v>
      </c>
      <c r="G340" s="2">
        <v>0</v>
      </c>
      <c r="H340" s="2">
        <v>0</v>
      </c>
      <c r="I340" s="5" t="s">
        <v>589</v>
      </c>
    </row>
    <row r="341" spans="1:9" ht="36" x14ac:dyDescent="0.2">
      <c r="A341" s="4" t="s">
        <v>346</v>
      </c>
      <c r="B341" s="4" t="s">
        <v>429</v>
      </c>
      <c r="C341" s="1" t="s">
        <v>430</v>
      </c>
      <c r="D341" s="4" t="s">
        <v>428</v>
      </c>
      <c r="E341" s="4" t="s">
        <v>130</v>
      </c>
      <c r="F341" s="2">
        <v>300000</v>
      </c>
      <c r="G341" s="2">
        <v>0</v>
      </c>
      <c r="H341" s="2">
        <v>0</v>
      </c>
      <c r="I341" s="5" t="s">
        <v>717</v>
      </c>
    </row>
    <row r="342" spans="1:9" ht="81" customHeight="1" x14ac:dyDescent="0.2">
      <c r="A342" s="4" t="s">
        <v>346</v>
      </c>
      <c r="B342" s="4" t="s">
        <v>362</v>
      </c>
      <c r="C342" s="1" t="s">
        <v>363</v>
      </c>
      <c r="D342" s="4" t="s">
        <v>428</v>
      </c>
      <c r="E342" s="4" t="s">
        <v>65</v>
      </c>
      <c r="F342" s="2">
        <v>2174606</v>
      </c>
      <c r="G342" s="2">
        <v>0</v>
      </c>
      <c r="H342" s="2">
        <v>0</v>
      </c>
      <c r="I342" s="5" t="s">
        <v>844</v>
      </c>
    </row>
    <row r="343" spans="1:9" ht="81" customHeight="1" x14ac:dyDescent="0.2">
      <c r="A343" s="4" t="s">
        <v>346</v>
      </c>
      <c r="B343" s="4" t="s">
        <v>362</v>
      </c>
      <c r="C343" s="1" t="s">
        <v>363</v>
      </c>
      <c r="D343" s="4" t="s">
        <v>428</v>
      </c>
      <c r="E343" s="4" t="s">
        <v>67</v>
      </c>
      <c r="F343" s="2">
        <v>259359</v>
      </c>
      <c r="G343" s="2">
        <v>0</v>
      </c>
      <c r="H343" s="2">
        <v>0</v>
      </c>
      <c r="I343" s="5" t="s">
        <v>844</v>
      </c>
    </row>
    <row r="344" spans="1:9" ht="73.5" customHeight="1" x14ac:dyDescent="0.2">
      <c r="A344" s="4" t="s">
        <v>431</v>
      </c>
      <c r="B344" s="4" t="s">
        <v>432</v>
      </c>
      <c r="C344" s="1" t="s">
        <v>433</v>
      </c>
      <c r="D344" s="4" t="s">
        <v>331</v>
      </c>
      <c r="E344" s="4" t="s">
        <v>73</v>
      </c>
      <c r="F344" s="2">
        <v>-14889518</v>
      </c>
      <c r="G344" s="2">
        <v>0</v>
      </c>
      <c r="H344" s="2">
        <v>0</v>
      </c>
      <c r="I344" s="5" t="s">
        <v>718</v>
      </c>
    </row>
    <row r="345" spans="1:9" ht="14.45" customHeight="1" x14ac:dyDescent="0.2">
      <c r="A345" s="21" t="s">
        <v>35</v>
      </c>
      <c r="B345" s="21"/>
      <c r="C345" s="21"/>
      <c r="D345" s="21"/>
      <c r="E345" s="21"/>
      <c r="F345" s="2">
        <f>SUM(F263:F344)</f>
        <v>485231761</v>
      </c>
      <c r="G345" s="2">
        <f t="shared" ref="G345:H345" si="11">SUM(G263:G344)</f>
        <v>0</v>
      </c>
      <c r="H345" s="2">
        <f t="shared" si="11"/>
        <v>0</v>
      </c>
      <c r="I345" s="12" t="s">
        <v>9</v>
      </c>
    </row>
    <row r="346" spans="1:9" ht="13.7" customHeight="1" x14ac:dyDescent="0.2">
      <c r="A346" s="20" t="s">
        <v>434</v>
      </c>
      <c r="B346" s="20"/>
      <c r="C346" s="20"/>
      <c r="D346" s="20"/>
      <c r="E346" s="20"/>
      <c r="F346" s="20"/>
      <c r="G346" s="20"/>
      <c r="H346" s="20"/>
      <c r="I346" s="20"/>
    </row>
    <row r="347" spans="1:9" ht="49.5" customHeight="1" x14ac:dyDescent="0.2">
      <c r="A347" s="4" t="s">
        <v>346</v>
      </c>
      <c r="B347" s="4" t="s">
        <v>435</v>
      </c>
      <c r="C347" s="1" t="s">
        <v>436</v>
      </c>
      <c r="D347" s="4" t="s">
        <v>428</v>
      </c>
      <c r="E347" s="4" t="s">
        <v>272</v>
      </c>
      <c r="F347" s="2">
        <v>-100000</v>
      </c>
      <c r="G347" s="2">
        <v>0</v>
      </c>
      <c r="H347" s="2">
        <v>0</v>
      </c>
      <c r="I347" s="16" t="s">
        <v>588</v>
      </c>
    </row>
    <row r="348" spans="1:9" ht="49.5" customHeight="1" x14ac:dyDescent="0.2">
      <c r="A348" s="4" t="s">
        <v>346</v>
      </c>
      <c r="B348" s="4" t="s">
        <v>435</v>
      </c>
      <c r="C348" s="1" t="s">
        <v>436</v>
      </c>
      <c r="D348" s="4" t="s">
        <v>428</v>
      </c>
      <c r="E348" s="4" t="s">
        <v>15</v>
      </c>
      <c r="F348" s="2">
        <v>100000</v>
      </c>
      <c r="G348" s="2">
        <v>0</v>
      </c>
      <c r="H348" s="2">
        <v>0</v>
      </c>
      <c r="I348" s="18"/>
    </row>
    <row r="349" spans="1:9" ht="36" customHeight="1" x14ac:dyDescent="0.2">
      <c r="A349" s="4" t="s">
        <v>346</v>
      </c>
      <c r="B349" s="4" t="s">
        <v>437</v>
      </c>
      <c r="C349" s="1" t="s">
        <v>436</v>
      </c>
      <c r="D349" s="4" t="s">
        <v>428</v>
      </c>
      <c r="E349" s="4" t="s">
        <v>130</v>
      </c>
      <c r="F349" s="2">
        <v>-600000</v>
      </c>
      <c r="G349" s="2">
        <v>0</v>
      </c>
      <c r="H349" s="2">
        <v>0</v>
      </c>
      <c r="I349" s="16" t="s">
        <v>587</v>
      </c>
    </row>
    <row r="350" spans="1:9" ht="36" customHeight="1" x14ac:dyDescent="0.2">
      <c r="A350" s="4" t="s">
        <v>346</v>
      </c>
      <c r="B350" s="4" t="s">
        <v>437</v>
      </c>
      <c r="C350" s="1" t="s">
        <v>436</v>
      </c>
      <c r="D350" s="4" t="s">
        <v>428</v>
      </c>
      <c r="E350" s="4" t="s">
        <v>86</v>
      </c>
      <c r="F350" s="2">
        <v>600000</v>
      </c>
      <c r="G350" s="2">
        <v>0</v>
      </c>
      <c r="H350" s="2">
        <v>0</v>
      </c>
      <c r="I350" s="18"/>
    </row>
    <row r="351" spans="1:9" ht="48" customHeight="1" x14ac:dyDescent="0.2">
      <c r="A351" s="4" t="s">
        <v>438</v>
      </c>
      <c r="B351" s="4" t="s">
        <v>435</v>
      </c>
      <c r="C351" s="1" t="s">
        <v>436</v>
      </c>
      <c r="D351" s="4" t="s">
        <v>439</v>
      </c>
      <c r="E351" s="4" t="s">
        <v>272</v>
      </c>
      <c r="F351" s="2">
        <v>91613.29</v>
      </c>
      <c r="G351" s="2">
        <v>0</v>
      </c>
      <c r="H351" s="2">
        <v>0</v>
      </c>
      <c r="I351" s="16" t="s">
        <v>578</v>
      </c>
    </row>
    <row r="352" spans="1:9" ht="48" customHeight="1" x14ac:dyDescent="0.2">
      <c r="A352" s="4" t="s">
        <v>438</v>
      </c>
      <c r="B352" s="4" t="s">
        <v>435</v>
      </c>
      <c r="C352" s="1" t="s">
        <v>436</v>
      </c>
      <c r="D352" s="4" t="s">
        <v>439</v>
      </c>
      <c r="E352" s="4" t="s">
        <v>15</v>
      </c>
      <c r="F352" s="2">
        <v>-91613.29</v>
      </c>
      <c r="G352" s="2">
        <v>0</v>
      </c>
      <c r="H352" s="2">
        <v>0</v>
      </c>
      <c r="I352" s="18"/>
    </row>
    <row r="353" spans="1:9" ht="14.45" customHeight="1" x14ac:dyDescent="0.2">
      <c r="A353" s="21" t="s">
        <v>35</v>
      </c>
      <c r="B353" s="21"/>
      <c r="C353" s="21"/>
      <c r="D353" s="21"/>
      <c r="E353" s="21"/>
      <c r="F353" s="2">
        <f>SUM(F347:F352)</f>
        <v>0</v>
      </c>
      <c r="G353" s="2">
        <f t="shared" ref="G353:H353" si="12">SUM(G347:G352)</f>
        <v>0</v>
      </c>
      <c r="H353" s="2">
        <f t="shared" si="12"/>
        <v>0</v>
      </c>
      <c r="I353" s="12" t="s">
        <v>9</v>
      </c>
    </row>
    <row r="354" spans="1:9" ht="13.7" customHeight="1" x14ac:dyDescent="0.2">
      <c r="A354" s="20" t="s">
        <v>440</v>
      </c>
      <c r="B354" s="20"/>
      <c r="C354" s="20"/>
      <c r="D354" s="20"/>
      <c r="E354" s="20"/>
      <c r="F354" s="20"/>
      <c r="G354" s="20"/>
      <c r="H354" s="20"/>
      <c r="I354" s="20"/>
    </row>
    <row r="355" spans="1:9" ht="69.95" customHeight="1" x14ac:dyDescent="0.2">
      <c r="A355" s="4" t="s">
        <v>46</v>
      </c>
      <c r="B355" s="4" t="s">
        <v>441</v>
      </c>
      <c r="C355" s="1" t="s">
        <v>98</v>
      </c>
      <c r="D355" s="4" t="s">
        <v>442</v>
      </c>
      <c r="E355" s="4" t="s">
        <v>50</v>
      </c>
      <c r="F355" s="2">
        <v>-3172851.57</v>
      </c>
      <c r="G355" s="2">
        <v>0</v>
      </c>
      <c r="H355" s="2">
        <v>0</v>
      </c>
      <c r="I355" s="5" t="s">
        <v>719</v>
      </c>
    </row>
    <row r="356" spans="1:9" ht="152.25" customHeight="1" x14ac:dyDescent="0.2">
      <c r="A356" s="4" t="s">
        <v>46</v>
      </c>
      <c r="B356" s="4" t="s">
        <v>443</v>
      </c>
      <c r="C356" s="1" t="s">
        <v>104</v>
      </c>
      <c r="D356" s="4" t="s">
        <v>442</v>
      </c>
      <c r="E356" s="4" t="s">
        <v>45</v>
      </c>
      <c r="F356" s="2">
        <v>594082.43999999994</v>
      </c>
      <c r="G356" s="2">
        <v>0</v>
      </c>
      <c r="H356" s="2">
        <v>0</v>
      </c>
      <c r="I356" s="5" t="s">
        <v>834</v>
      </c>
    </row>
    <row r="357" spans="1:9" ht="138.4" customHeight="1" x14ac:dyDescent="0.2">
      <c r="A357" s="4" t="s">
        <v>46</v>
      </c>
      <c r="B357" s="4" t="s">
        <v>444</v>
      </c>
      <c r="C357" s="1" t="s">
        <v>98</v>
      </c>
      <c r="D357" s="4" t="s">
        <v>442</v>
      </c>
      <c r="E357" s="4" t="s">
        <v>50</v>
      </c>
      <c r="F357" s="2">
        <v>-12094170</v>
      </c>
      <c r="G357" s="2">
        <v>0</v>
      </c>
      <c r="H357" s="2">
        <v>0</v>
      </c>
      <c r="I357" s="5" t="s">
        <v>720</v>
      </c>
    </row>
    <row r="358" spans="1:9" ht="28.15" customHeight="1" x14ac:dyDescent="0.2">
      <c r="A358" s="4" t="s">
        <v>445</v>
      </c>
      <c r="B358" s="4" t="s">
        <v>446</v>
      </c>
      <c r="C358" s="1" t="s">
        <v>447</v>
      </c>
      <c r="D358" s="4" t="s">
        <v>217</v>
      </c>
      <c r="E358" s="4" t="s">
        <v>41</v>
      </c>
      <c r="F358" s="2">
        <v>-37456778</v>
      </c>
      <c r="G358" s="2">
        <v>0</v>
      </c>
      <c r="H358" s="2">
        <v>0</v>
      </c>
      <c r="I358" s="16" t="s">
        <v>583</v>
      </c>
    </row>
    <row r="359" spans="1:9" ht="28.15" customHeight="1" x14ac:dyDescent="0.2">
      <c r="A359" s="4" t="s">
        <v>445</v>
      </c>
      <c r="B359" s="4" t="s">
        <v>448</v>
      </c>
      <c r="C359" s="1" t="s">
        <v>447</v>
      </c>
      <c r="D359" s="4" t="s">
        <v>217</v>
      </c>
      <c r="E359" s="4" t="s">
        <v>41</v>
      </c>
      <c r="F359" s="2">
        <v>37456778</v>
      </c>
      <c r="G359" s="2">
        <v>0</v>
      </c>
      <c r="H359" s="2">
        <v>0</v>
      </c>
      <c r="I359" s="18"/>
    </row>
    <row r="360" spans="1:9" ht="38.450000000000003" customHeight="1" x14ac:dyDescent="0.2">
      <c r="A360" s="4" t="s">
        <v>445</v>
      </c>
      <c r="B360" s="4" t="s">
        <v>449</v>
      </c>
      <c r="C360" s="1" t="s">
        <v>450</v>
      </c>
      <c r="D360" s="4" t="s">
        <v>451</v>
      </c>
      <c r="E360" s="4" t="s">
        <v>87</v>
      </c>
      <c r="F360" s="2">
        <v>-23621563</v>
      </c>
      <c r="G360" s="2">
        <v>0</v>
      </c>
      <c r="H360" s="2">
        <v>0</v>
      </c>
      <c r="I360" s="5" t="s">
        <v>582</v>
      </c>
    </row>
    <row r="361" spans="1:9" ht="132" x14ac:dyDescent="0.2">
      <c r="A361" s="4" t="s">
        <v>445</v>
      </c>
      <c r="B361" s="4" t="s">
        <v>449</v>
      </c>
      <c r="C361" s="1" t="s">
        <v>450</v>
      </c>
      <c r="D361" s="4" t="s">
        <v>451</v>
      </c>
      <c r="E361" s="4" t="s">
        <v>81</v>
      </c>
      <c r="F361" s="2">
        <v>6124918</v>
      </c>
      <c r="G361" s="2">
        <v>0</v>
      </c>
      <c r="H361" s="2">
        <v>0</v>
      </c>
      <c r="I361" s="5" t="s">
        <v>771</v>
      </c>
    </row>
    <row r="362" spans="1:9" ht="43.5" customHeight="1" x14ac:dyDescent="0.2">
      <c r="A362" s="4" t="s">
        <v>445</v>
      </c>
      <c r="B362" s="4" t="s">
        <v>446</v>
      </c>
      <c r="C362" s="1" t="s">
        <v>447</v>
      </c>
      <c r="D362" s="4" t="s">
        <v>451</v>
      </c>
      <c r="E362" s="4" t="s">
        <v>41</v>
      </c>
      <c r="F362" s="2">
        <v>-361144503</v>
      </c>
      <c r="G362" s="2">
        <v>-84601894</v>
      </c>
      <c r="H362" s="2">
        <v>0</v>
      </c>
      <c r="I362" s="16" t="s">
        <v>802</v>
      </c>
    </row>
    <row r="363" spans="1:9" ht="43.5" customHeight="1" x14ac:dyDescent="0.2">
      <c r="A363" s="4" t="s">
        <v>445</v>
      </c>
      <c r="B363" s="4" t="s">
        <v>448</v>
      </c>
      <c r="C363" s="1" t="s">
        <v>447</v>
      </c>
      <c r="D363" s="4" t="s">
        <v>451</v>
      </c>
      <c r="E363" s="4" t="s">
        <v>41</v>
      </c>
      <c r="F363" s="2">
        <v>389122024</v>
      </c>
      <c r="G363" s="2">
        <v>84601894</v>
      </c>
      <c r="H363" s="2">
        <v>0</v>
      </c>
      <c r="I363" s="22"/>
    </row>
    <row r="364" spans="1:9" ht="52.5" customHeight="1" x14ac:dyDescent="0.2">
      <c r="A364" s="4" t="s">
        <v>445</v>
      </c>
      <c r="B364" s="4" t="s">
        <v>452</v>
      </c>
      <c r="C364" s="1" t="s">
        <v>453</v>
      </c>
      <c r="D364" s="4" t="s">
        <v>451</v>
      </c>
      <c r="E364" s="4" t="s">
        <v>85</v>
      </c>
      <c r="F364" s="2">
        <v>-1533914</v>
      </c>
      <c r="G364" s="2">
        <v>0</v>
      </c>
      <c r="H364" s="2">
        <v>0</v>
      </c>
      <c r="I364" s="5" t="s">
        <v>581</v>
      </c>
    </row>
    <row r="365" spans="1:9" ht="171.75" customHeight="1" x14ac:dyDescent="0.2">
      <c r="A365" s="4" t="s">
        <v>445</v>
      </c>
      <c r="B365" s="4" t="s">
        <v>452</v>
      </c>
      <c r="C365" s="1" t="s">
        <v>453</v>
      </c>
      <c r="D365" s="4" t="s">
        <v>451</v>
      </c>
      <c r="E365" s="4" t="s">
        <v>86</v>
      </c>
      <c r="F365" s="2">
        <v>5590936</v>
      </c>
      <c r="G365" s="2">
        <v>0</v>
      </c>
      <c r="H365" s="2">
        <v>0</v>
      </c>
      <c r="I365" s="5" t="s">
        <v>721</v>
      </c>
    </row>
    <row r="366" spans="1:9" ht="79.5" customHeight="1" x14ac:dyDescent="0.2">
      <c r="A366" s="4" t="s">
        <v>445</v>
      </c>
      <c r="B366" s="4" t="s">
        <v>454</v>
      </c>
      <c r="C366" s="1" t="s">
        <v>455</v>
      </c>
      <c r="D366" s="4" t="s">
        <v>456</v>
      </c>
      <c r="E366" s="4" t="s">
        <v>81</v>
      </c>
      <c r="F366" s="2">
        <v>7406980</v>
      </c>
      <c r="G366" s="2">
        <v>0</v>
      </c>
      <c r="H366" s="2">
        <v>0</v>
      </c>
      <c r="I366" s="5" t="s">
        <v>580</v>
      </c>
    </row>
    <row r="367" spans="1:9" ht="65.25" customHeight="1" x14ac:dyDescent="0.2">
      <c r="A367" s="4" t="s">
        <v>445</v>
      </c>
      <c r="B367" s="4" t="s">
        <v>457</v>
      </c>
      <c r="C367" s="1" t="s">
        <v>450</v>
      </c>
      <c r="D367" s="4" t="s">
        <v>456</v>
      </c>
      <c r="E367" s="4" t="s">
        <v>87</v>
      </c>
      <c r="F367" s="2">
        <v>6032643</v>
      </c>
      <c r="G367" s="2">
        <v>0</v>
      </c>
      <c r="H367" s="2">
        <v>0</v>
      </c>
      <c r="I367" s="5" t="s">
        <v>722</v>
      </c>
    </row>
    <row r="368" spans="1:9" ht="37.5" customHeight="1" x14ac:dyDescent="0.2">
      <c r="A368" s="4" t="s">
        <v>445</v>
      </c>
      <c r="B368" s="4" t="s">
        <v>458</v>
      </c>
      <c r="C368" s="1" t="s">
        <v>459</v>
      </c>
      <c r="D368" s="4" t="s">
        <v>456</v>
      </c>
      <c r="E368" s="4" t="s">
        <v>127</v>
      </c>
      <c r="F368" s="2">
        <v>1915285</v>
      </c>
      <c r="G368" s="2">
        <v>0</v>
      </c>
      <c r="H368" s="2">
        <v>0</v>
      </c>
      <c r="I368" s="5" t="s">
        <v>579</v>
      </c>
    </row>
    <row r="369" spans="1:9" ht="14.45" customHeight="1" x14ac:dyDescent="0.2">
      <c r="A369" s="21" t="s">
        <v>35</v>
      </c>
      <c r="B369" s="21"/>
      <c r="C369" s="21"/>
      <c r="D369" s="21"/>
      <c r="E369" s="21"/>
      <c r="F369" s="2">
        <f>SUM(F355:F368)</f>
        <v>15219866.870000005</v>
      </c>
      <c r="G369" s="2">
        <f t="shared" ref="G369:H369" si="13">SUM(G355:G368)</f>
        <v>0</v>
      </c>
      <c r="H369" s="2">
        <f t="shared" si="13"/>
        <v>0</v>
      </c>
      <c r="I369" s="12" t="s">
        <v>9</v>
      </c>
    </row>
    <row r="370" spans="1:9" ht="13.7" customHeight="1" x14ac:dyDescent="0.2">
      <c r="A370" s="20" t="s">
        <v>460</v>
      </c>
      <c r="B370" s="20"/>
      <c r="C370" s="20"/>
      <c r="D370" s="20"/>
      <c r="E370" s="20"/>
      <c r="F370" s="20"/>
      <c r="G370" s="20"/>
      <c r="H370" s="20"/>
      <c r="I370" s="20"/>
    </row>
    <row r="371" spans="1:9" ht="69.95" customHeight="1" x14ac:dyDescent="0.2">
      <c r="A371" s="4" t="s">
        <v>461</v>
      </c>
      <c r="B371" s="4" t="s">
        <v>462</v>
      </c>
      <c r="C371" s="1" t="s">
        <v>63</v>
      </c>
      <c r="D371" s="4" t="s">
        <v>463</v>
      </c>
      <c r="E371" s="4" t="s">
        <v>66</v>
      </c>
      <c r="F371" s="2">
        <v>-521200</v>
      </c>
      <c r="G371" s="2">
        <v>0</v>
      </c>
      <c r="H371" s="2">
        <v>0</v>
      </c>
      <c r="I371" s="5" t="s">
        <v>723</v>
      </c>
    </row>
    <row r="372" spans="1:9" ht="69.95" customHeight="1" x14ac:dyDescent="0.2">
      <c r="A372" s="4" t="s">
        <v>461</v>
      </c>
      <c r="B372" s="4" t="s">
        <v>462</v>
      </c>
      <c r="C372" s="1" t="s">
        <v>63</v>
      </c>
      <c r="D372" s="4" t="s">
        <v>463</v>
      </c>
      <c r="E372" s="4" t="s">
        <v>15</v>
      </c>
      <c r="F372" s="2">
        <v>-155857.4</v>
      </c>
      <c r="G372" s="2">
        <v>0</v>
      </c>
      <c r="H372" s="2">
        <v>0</v>
      </c>
      <c r="I372" s="5" t="s">
        <v>724</v>
      </c>
    </row>
    <row r="373" spans="1:9" ht="69.95" customHeight="1" x14ac:dyDescent="0.2">
      <c r="A373" s="4" t="s">
        <v>461</v>
      </c>
      <c r="B373" s="4" t="s">
        <v>462</v>
      </c>
      <c r="C373" s="1" t="s">
        <v>63</v>
      </c>
      <c r="D373" s="4" t="s">
        <v>463</v>
      </c>
      <c r="E373" s="4" t="s">
        <v>22</v>
      </c>
      <c r="F373" s="2">
        <v>36265</v>
      </c>
      <c r="G373" s="2">
        <v>0</v>
      </c>
      <c r="H373" s="2">
        <v>0</v>
      </c>
      <c r="I373" s="5" t="s">
        <v>725</v>
      </c>
    </row>
    <row r="374" spans="1:9" ht="28.15" customHeight="1" x14ac:dyDescent="0.2">
      <c r="A374" s="4" t="s">
        <v>461</v>
      </c>
      <c r="B374" s="4" t="s">
        <v>464</v>
      </c>
      <c r="C374" s="1" t="s">
        <v>465</v>
      </c>
      <c r="D374" s="4" t="s">
        <v>463</v>
      </c>
      <c r="E374" s="4" t="s">
        <v>66</v>
      </c>
      <c r="F374" s="2">
        <v>-415905.11</v>
      </c>
      <c r="G374" s="2">
        <v>0</v>
      </c>
      <c r="H374" s="2">
        <v>0</v>
      </c>
      <c r="I374" s="5" t="s">
        <v>723</v>
      </c>
    </row>
    <row r="375" spans="1:9" ht="28.15" customHeight="1" x14ac:dyDescent="0.2">
      <c r="A375" s="4" t="s">
        <v>461</v>
      </c>
      <c r="B375" s="4" t="s">
        <v>464</v>
      </c>
      <c r="C375" s="1" t="s">
        <v>465</v>
      </c>
      <c r="D375" s="4" t="s">
        <v>463</v>
      </c>
      <c r="E375" s="4" t="s">
        <v>272</v>
      </c>
      <c r="F375" s="2">
        <v>-1464442</v>
      </c>
      <c r="G375" s="2">
        <v>0</v>
      </c>
      <c r="H375" s="2">
        <v>0</v>
      </c>
      <c r="I375" s="5" t="s">
        <v>726</v>
      </c>
    </row>
    <row r="376" spans="1:9" ht="28.15" customHeight="1" x14ac:dyDescent="0.2">
      <c r="A376" s="4" t="s">
        <v>461</v>
      </c>
      <c r="B376" s="4" t="s">
        <v>464</v>
      </c>
      <c r="C376" s="1" t="s">
        <v>465</v>
      </c>
      <c r="D376" s="4" t="s">
        <v>463</v>
      </c>
      <c r="E376" s="4" t="s">
        <v>15</v>
      </c>
      <c r="F376" s="2">
        <v>7448443.1100000003</v>
      </c>
      <c r="G376" s="2">
        <v>0</v>
      </c>
      <c r="H376" s="2">
        <v>0</v>
      </c>
      <c r="I376" s="5" t="s">
        <v>803</v>
      </c>
    </row>
    <row r="377" spans="1:9" ht="28.15" customHeight="1" x14ac:dyDescent="0.2">
      <c r="A377" s="4" t="s">
        <v>461</v>
      </c>
      <c r="B377" s="4" t="s">
        <v>464</v>
      </c>
      <c r="C377" s="1" t="s">
        <v>465</v>
      </c>
      <c r="D377" s="4" t="s">
        <v>463</v>
      </c>
      <c r="E377" s="4" t="s">
        <v>56</v>
      </c>
      <c r="F377" s="2">
        <v>766</v>
      </c>
      <c r="G377" s="2">
        <v>0</v>
      </c>
      <c r="H377" s="2">
        <v>0</v>
      </c>
      <c r="I377" s="5" t="s">
        <v>727</v>
      </c>
    </row>
    <row r="378" spans="1:9" ht="28.15" customHeight="1" x14ac:dyDescent="0.2">
      <c r="A378" s="4" t="s">
        <v>461</v>
      </c>
      <c r="B378" s="4" t="s">
        <v>464</v>
      </c>
      <c r="C378" s="1" t="s">
        <v>465</v>
      </c>
      <c r="D378" s="4" t="s">
        <v>463</v>
      </c>
      <c r="E378" s="4" t="s">
        <v>22</v>
      </c>
      <c r="F378" s="2">
        <v>333845</v>
      </c>
      <c r="G378" s="2">
        <v>0</v>
      </c>
      <c r="H378" s="2">
        <v>0</v>
      </c>
      <c r="I378" s="5" t="s">
        <v>725</v>
      </c>
    </row>
    <row r="379" spans="1:9" ht="14.45" customHeight="1" x14ac:dyDescent="0.2">
      <c r="A379" s="21" t="s">
        <v>35</v>
      </c>
      <c r="B379" s="21"/>
      <c r="C379" s="21"/>
      <c r="D379" s="21"/>
      <c r="E379" s="21"/>
      <c r="F379" s="2">
        <f>SUM(F371:F378)</f>
        <v>5261914.6000000006</v>
      </c>
      <c r="G379" s="2">
        <f t="shared" ref="G379:H379" si="14">SUM(G371:G378)</f>
        <v>0</v>
      </c>
      <c r="H379" s="2">
        <f t="shared" si="14"/>
        <v>0</v>
      </c>
      <c r="I379" s="12" t="s">
        <v>9</v>
      </c>
    </row>
    <row r="380" spans="1:9" ht="13.7" customHeight="1" x14ac:dyDescent="0.2">
      <c r="A380" s="20" t="s">
        <v>466</v>
      </c>
      <c r="B380" s="20"/>
      <c r="C380" s="20"/>
      <c r="D380" s="20"/>
      <c r="E380" s="20"/>
      <c r="F380" s="20"/>
      <c r="G380" s="20"/>
      <c r="H380" s="20"/>
      <c r="I380" s="20"/>
    </row>
    <row r="381" spans="1:9" ht="60" x14ac:dyDescent="0.2">
      <c r="A381" s="4" t="s">
        <v>438</v>
      </c>
      <c r="B381" s="4" t="s">
        <v>467</v>
      </c>
      <c r="C381" s="1" t="s">
        <v>468</v>
      </c>
      <c r="D381" s="4" t="s">
        <v>439</v>
      </c>
      <c r="E381" s="4" t="s">
        <v>19</v>
      </c>
      <c r="F381" s="2">
        <v>-6496966</v>
      </c>
      <c r="G381" s="2">
        <v>0</v>
      </c>
      <c r="H381" s="2">
        <v>0</v>
      </c>
      <c r="I381" s="5" t="s">
        <v>728</v>
      </c>
    </row>
    <row r="382" spans="1:9" ht="60" x14ac:dyDescent="0.2">
      <c r="A382" s="4" t="s">
        <v>438</v>
      </c>
      <c r="B382" s="4" t="s">
        <v>467</v>
      </c>
      <c r="C382" s="1" t="s">
        <v>468</v>
      </c>
      <c r="D382" s="4" t="s">
        <v>439</v>
      </c>
      <c r="E382" s="4" t="s">
        <v>21</v>
      </c>
      <c r="F382" s="2">
        <v>-1966375.78</v>
      </c>
      <c r="G382" s="2">
        <v>0</v>
      </c>
      <c r="H382" s="2">
        <v>0</v>
      </c>
      <c r="I382" s="5" t="s">
        <v>728</v>
      </c>
    </row>
    <row r="383" spans="1:9" ht="60" x14ac:dyDescent="0.2">
      <c r="A383" s="4" t="s">
        <v>438</v>
      </c>
      <c r="B383" s="4" t="s">
        <v>469</v>
      </c>
      <c r="C383" s="1" t="s">
        <v>470</v>
      </c>
      <c r="D383" s="4" t="s">
        <v>439</v>
      </c>
      <c r="E383" s="4" t="s">
        <v>15</v>
      </c>
      <c r="F383" s="2">
        <v>-167448.99</v>
      </c>
      <c r="G383" s="2">
        <v>0</v>
      </c>
      <c r="H383" s="2">
        <v>0</v>
      </c>
      <c r="I383" s="5" t="s">
        <v>729</v>
      </c>
    </row>
    <row r="384" spans="1:9" ht="60" x14ac:dyDescent="0.2">
      <c r="A384" s="4" t="s">
        <v>438</v>
      </c>
      <c r="B384" s="4" t="s">
        <v>469</v>
      </c>
      <c r="C384" s="1" t="s">
        <v>470</v>
      </c>
      <c r="D384" s="4" t="s">
        <v>439</v>
      </c>
      <c r="E384" s="4" t="s">
        <v>343</v>
      </c>
      <c r="F384" s="2">
        <v>-699993.05</v>
      </c>
      <c r="G384" s="2">
        <v>0</v>
      </c>
      <c r="H384" s="2">
        <v>0</v>
      </c>
      <c r="I384" s="5" t="s">
        <v>576</v>
      </c>
    </row>
    <row r="385" spans="1:9" ht="60" x14ac:dyDescent="0.2">
      <c r="A385" s="4" t="s">
        <v>438</v>
      </c>
      <c r="B385" s="4" t="s">
        <v>469</v>
      </c>
      <c r="C385" s="1" t="s">
        <v>470</v>
      </c>
      <c r="D385" s="4" t="s">
        <v>439</v>
      </c>
      <c r="E385" s="4" t="s">
        <v>73</v>
      </c>
      <c r="F385" s="2">
        <v>-1373485.2</v>
      </c>
      <c r="G385" s="2">
        <v>0</v>
      </c>
      <c r="H385" s="2">
        <v>0</v>
      </c>
      <c r="I385" s="5" t="s">
        <v>575</v>
      </c>
    </row>
    <row r="386" spans="1:9" ht="51" customHeight="1" x14ac:dyDescent="0.2">
      <c r="A386" s="4" t="s">
        <v>438</v>
      </c>
      <c r="B386" s="4" t="s">
        <v>471</v>
      </c>
      <c r="C386" s="1" t="s">
        <v>472</v>
      </c>
      <c r="D386" s="4" t="s">
        <v>439</v>
      </c>
      <c r="E386" s="4" t="s">
        <v>73</v>
      </c>
      <c r="F386" s="2">
        <v>-3500000</v>
      </c>
      <c r="G386" s="2">
        <v>0</v>
      </c>
      <c r="H386" s="2">
        <v>0</v>
      </c>
      <c r="I386" s="5" t="s">
        <v>730</v>
      </c>
    </row>
    <row r="387" spans="1:9" ht="60" x14ac:dyDescent="0.2">
      <c r="A387" s="4" t="s">
        <v>438</v>
      </c>
      <c r="B387" s="4" t="s">
        <v>473</v>
      </c>
      <c r="C387" s="1" t="s">
        <v>63</v>
      </c>
      <c r="D387" s="4" t="s">
        <v>439</v>
      </c>
      <c r="E387" s="4" t="s">
        <v>15</v>
      </c>
      <c r="F387" s="2">
        <v>33499</v>
      </c>
      <c r="G387" s="2">
        <v>0</v>
      </c>
      <c r="H387" s="2">
        <v>0</v>
      </c>
      <c r="I387" s="16" t="s">
        <v>731</v>
      </c>
    </row>
    <row r="388" spans="1:9" ht="60" x14ac:dyDescent="0.2">
      <c r="A388" s="4" t="s">
        <v>438</v>
      </c>
      <c r="B388" s="4" t="s">
        <v>473</v>
      </c>
      <c r="C388" s="1" t="s">
        <v>63</v>
      </c>
      <c r="D388" s="4" t="s">
        <v>439</v>
      </c>
      <c r="E388" s="4" t="s">
        <v>23</v>
      </c>
      <c r="F388" s="2">
        <v>-20994</v>
      </c>
      <c r="G388" s="2">
        <v>0</v>
      </c>
      <c r="H388" s="2">
        <v>0</v>
      </c>
      <c r="I388" s="23"/>
    </row>
    <row r="389" spans="1:9" ht="60" x14ac:dyDescent="0.2">
      <c r="A389" s="4" t="s">
        <v>438</v>
      </c>
      <c r="B389" s="4" t="s">
        <v>473</v>
      </c>
      <c r="C389" s="1" t="s">
        <v>63</v>
      </c>
      <c r="D389" s="4" t="s">
        <v>439</v>
      </c>
      <c r="E389" s="4" t="s">
        <v>321</v>
      </c>
      <c r="F389" s="2">
        <v>-3100</v>
      </c>
      <c r="G389" s="2">
        <v>0</v>
      </c>
      <c r="H389" s="2">
        <v>0</v>
      </c>
      <c r="I389" s="23"/>
    </row>
    <row r="390" spans="1:9" ht="60" x14ac:dyDescent="0.2">
      <c r="A390" s="4" t="s">
        <v>438</v>
      </c>
      <c r="B390" s="4" t="s">
        <v>473</v>
      </c>
      <c r="C390" s="1" t="s">
        <v>63</v>
      </c>
      <c r="D390" s="4" t="s">
        <v>439</v>
      </c>
      <c r="E390" s="4" t="s">
        <v>322</v>
      </c>
      <c r="F390" s="2">
        <v>-9405</v>
      </c>
      <c r="G390" s="2">
        <v>0</v>
      </c>
      <c r="H390" s="2">
        <v>0</v>
      </c>
      <c r="I390" s="22"/>
    </row>
    <row r="391" spans="1:9" ht="42.75" customHeight="1" x14ac:dyDescent="0.2">
      <c r="A391" s="4" t="s">
        <v>438</v>
      </c>
      <c r="B391" s="4" t="s">
        <v>474</v>
      </c>
      <c r="C391" s="1" t="s">
        <v>475</v>
      </c>
      <c r="D391" s="4" t="s">
        <v>439</v>
      </c>
      <c r="E391" s="4" t="s">
        <v>19</v>
      </c>
      <c r="F391" s="2">
        <v>2786844</v>
      </c>
      <c r="G391" s="2">
        <v>0</v>
      </c>
      <c r="H391" s="2">
        <v>0</v>
      </c>
      <c r="I391" s="5" t="s">
        <v>574</v>
      </c>
    </row>
    <row r="392" spans="1:9" ht="61.5" customHeight="1" x14ac:dyDescent="0.2">
      <c r="A392" s="4" t="s">
        <v>438</v>
      </c>
      <c r="B392" s="4" t="s">
        <v>474</v>
      </c>
      <c r="C392" s="1" t="s">
        <v>475</v>
      </c>
      <c r="D392" s="4" t="s">
        <v>439</v>
      </c>
      <c r="E392" s="4" t="s">
        <v>20</v>
      </c>
      <c r="F392" s="2">
        <v>4232.32</v>
      </c>
      <c r="G392" s="2">
        <v>0</v>
      </c>
      <c r="H392" s="2">
        <v>0</v>
      </c>
      <c r="I392" s="5" t="s">
        <v>732</v>
      </c>
    </row>
    <row r="393" spans="1:9" ht="51" customHeight="1" x14ac:dyDescent="0.2">
      <c r="A393" s="4" t="s">
        <v>438</v>
      </c>
      <c r="B393" s="4" t="s">
        <v>474</v>
      </c>
      <c r="C393" s="1" t="s">
        <v>475</v>
      </c>
      <c r="D393" s="4" t="s">
        <v>439</v>
      </c>
      <c r="E393" s="4" t="s">
        <v>21</v>
      </c>
      <c r="F393" s="2">
        <v>318211.92</v>
      </c>
      <c r="G393" s="2">
        <v>0</v>
      </c>
      <c r="H393" s="2">
        <v>0</v>
      </c>
      <c r="I393" s="5" t="s">
        <v>733</v>
      </c>
    </row>
    <row r="394" spans="1:9" ht="26.25" customHeight="1" x14ac:dyDescent="0.2">
      <c r="A394" s="4" t="s">
        <v>438</v>
      </c>
      <c r="B394" s="4" t="s">
        <v>474</v>
      </c>
      <c r="C394" s="1" t="s">
        <v>475</v>
      </c>
      <c r="D394" s="4" t="s">
        <v>439</v>
      </c>
      <c r="E394" s="4" t="s">
        <v>272</v>
      </c>
      <c r="F394" s="2">
        <v>-1299119</v>
      </c>
      <c r="G394" s="2">
        <v>0</v>
      </c>
      <c r="H394" s="2">
        <v>0</v>
      </c>
      <c r="I394" s="5" t="s">
        <v>573</v>
      </c>
    </row>
    <row r="395" spans="1:9" ht="37.5" customHeight="1" x14ac:dyDescent="0.2">
      <c r="A395" s="4" t="s">
        <v>438</v>
      </c>
      <c r="B395" s="4" t="s">
        <v>474</v>
      </c>
      <c r="C395" s="1" t="s">
        <v>475</v>
      </c>
      <c r="D395" s="4" t="s">
        <v>439</v>
      </c>
      <c r="E395" s="4" t="s">
        <v>15</v>
      </c>
      <c r="F395" s="2">
        <v>670455.79</v>
      </c>
      <c r="G395" s="2">
        <v>0</v>
      </c>
      <c r="H395" s="2">
        <v>0</v>
      </c>
      <c r="I395" s="5" t="s">
        <v>734</v>
      </c>
    </row>
    <row r="396" spans="1:9" ht="54" customHeight="1" x14ac:dyDescent="0.2">
      <c r="A396" s="4" t="s">
        <v>438</v>
      </c>
      <c r="B396" s="4" t="s">
        <v>474</v>
      </c>
      <c r="C396" s="1" t="s">
        <v>475</v>
      </c>
      <c r="D396" s="4" t="s">
        <v>439</v>
      </c>
      <c r="E396" s="4" t="s">
        <v>23</v>
      </c>
      <c r="F396" s="2">
        <v>-9524</v>
      </c>
      <c r="G396" s="2">
        <v>0</v>
      </c>
      <c r="H396" s="2">
        <v>0</v>
      </c>
      <c r="I396" s="16" t="s">
        <v>804</v>
      </c>
    </row>
    <row r="397" spans="1:9" ht="54" customHeight="1" x14ac:dyDescent="0.2">
      <c r="A397" s="4" t="s">
        <v>438</v>
      </c>
      <c r="B397" s="4" t="s">
        <v>474</v>
      </c>
      <c r="C397" s="1" t="s">
        <v>475</v>
      </c>
      <c r="D397" s="4" t="s">
        <v>439</v>
      </c>
      <c r="E397" s="4" t="s">
        <v>322</v>
      </c>
      <c r="F397" s="2">
        <v>30126</v>
      </c>
      <c r="G397" s="2">
        <v>0</v>
      </c>
      <c r="H397" s="2">
        <v>0</v>
      </c>
      <c r="I397" s="22"/>
    </row>
    <row r="398" spans="1:9" ht="30" customHeight="1" x14ac:dyDescent="0.2">
      <c r="A398" s="4" t="s">
        <v>438</v>
      </c>
      <c r="B398" s="4" t="s">
        <v>474</v>
      </c>
      <c r="C398" s="1" t="s">
        <v>475</v>
      </c>
      <c r="D398" s="4" t="s">
        <v>439</v>
      </c>
      <c r="E398" s="4" t="s">
        <v>321</v>
      </c>
      <c r="F398" s="2">
        <v>447</v>
      </c>
      <c r="G398" s="2">
        <v>0</v>
      </c>
      <c r="H398" s="2">
        <v>0</v>
      </c>
      <c r="I398" s="5" t="s">
        <v>572</v>
      </c>
    </row>
    <row r="399" spans="1:9" ht="60" x14ac:dyDescent="0.2">
      <c r="A399" s="4" t="s">
        <v>438</v>
      </c>
      <c r="B399" s="4" t="s">
        <v>476</v>
      </c>
      <c r="C399" s="1" t="s">
        <v>470</v>
      </c>
      <c r="D399" s="4" t="s">
        <v>439</v>
      </c>
      <c r="E399" s="4" t="s">
        <v>15</v>
      </c>
      <c r="F399" s="2">
        <v>-127205.07</v>
      </c>
      <c r="G399" s="2">
        <v>0</v>
      </c>
      <c r="H399" s="2">
        <v>0</v>
      </c>
      <c r="I399" s="5" t="s">
        <v>772</v>
      </c>
    </row>
    <row r="400" spans="1:9" ht="60" x14ac:dyDescent="0.2">
      <c r="A400" s="4" t="s">
        <v>438</v>
      </c>
      <c r="B400" s="4" t="s">
        <v>476</v>
      </c>
      <c r="C400" s="1" t="s">
        <v>470</v>
      </c>
      <c r="D400" s="4" t="s">
        <v>439</v>
      </c>
      <c r="E400" s="4" t="s">
        <v>343</v>
      </c>
      <c r="F400" s="2">
        <v>-33541.72</v>
      </c>
      <c r="G400" s="2">
        <v>0</v>
      </c>
      <c r="H400" s="2">
        <v>0</v>
      </c>
      <c r="I400" s="5" t="s">
        <v>772</v>
      </c>
    </row>
    <row r="401" spans="1:9" ht="60" x14ac:dyDescent="0.2">
      <c r="A401" s="4" t="s">
        <v>438</v>
      </c>
      <c r="B401" s="4" t="s">
        <v>476</v>
      </c>
      <c r="C401" s="1" t="s">
        <v>470</v>
      </c>
      <c r="D401" s="4" t="s">
        <v>439</v>
      </c>
      <c r="E401" s="4" t="s">
        <v>73</v>
      </c>
      <c r="F401" s="2">
        <v>-600000</v>
      </c>
      <c r="G401" s="2">
        <v>0</v>
      </c>
      <c r="H401" s="2">
        <v>0</v>
      </c>
      <c r="I401" s="5" t="s">
        <v>571</v>
      </c>
    </row>
    <row r="402" spans="1:9" ht="54.75" customHeight="1" x14ac:dyDescent="0.2">
      <c r="A402" s="4" t="s">
        <v>438</v>
      </c>
      <c r="B402" s="4" t="s">
        <v>477</v>
      </c>
      <c r="C402" s="1" t="s">
        <v>478</v>
      </c>
      <c r="D402" s="4" t="s">
        <v>439</v>
      </c>
      <c r="E402" s="4" t="s">
        <v>272</v>
      </c>
      <c r="F402" s="2">
        <v>-8500000</v>
      </c>
      <c r="G402" s="2">
        <v>0</v>
      </c>
      <c r="H402" s="2">
        <v>0</v>
      </c>
      <c r="I402" s="16" t="s">
        <v>735</v>
      </c>
    </row>
    <row r="403" spans="1:9" ht="54.75" customHeight="1" x14ac:dyDescent="0.2">
      <c r="A403" s="4" t="s">
        <v>438</v>
      </c>
      <c r="B403" s="4" t="s">
        <v>477</v>
      </c>
      <c r="C403" s="1" t="s">
        <v>478</v>
      </c>
      <c r="D403" s="4" t="s">
        <v>439</v>
      </c>
      <c r="E403" s="4" t="s">
        <v>15</v>
      </c>
      <c r="F403" s="2">
        <v>12500000</v>
      </c>
      <c r="G403" s="2">
        <v>0</v>
      </c>
      <c r="H403" s="2">
        <v>0</v>
      </c>
      <c r="I403" s="22"/>
    </row>
    <row r="404" spans="1:9" ht="60" x14ac:dyDescent="0.2">
      <c r="A404" s="4" t="s">
        <v>438</v>
      </c>
      <c r="B404" s="4" t="s">
        <v>467</v>
      </c>
      <c r="C404" s="1" t="s">
        <v>468</v>
      </c>
      <c r="D404" s="4" t="s">
        <v>479</v>
      </c>
      <c r="E404" s="4" t="s">
        <v>480</v>
      </c>
      <c r="F404" s="2">
        <v>1200000</v>
      </c>
      <c r="G404" s="2">
        <v>0</v>
      </c>
      <c r="H404" s="2">
        <v>0</v>
      </c>
      <c r="I404" s="5" t="s">
        <v>577</v>
      </c>
    </row>
    <row r="405" spans="1:9" ht="73.5" customHeight="1" x14ac:dyDescent="0.2">
      <c r="A405" s="4" t="s">
        <v>438</v>
      </c>
      <c r="B405" s="4" t="s">
        <v>467</v>
      </c>
      <c r="C405" s="1" t="s">
        <v>468</v>
      </c>
      <c r="D405" s="4" t="s">
        <v>331</v>
      </c>
      <c r="E405" s="4" t="s">
        <v>15</v>
      </c>
      <c r="F405" s="2">
        <v>-43000</v>
      </c>
      <c r="G405" s="2">
        <v>0</v>
      </c>
      <c r="H405" s="2">
        <v>0</v>
      </c>
      <c r="I405" s="16" t="s">
        <v>728</v>
      </c>
    </row>
    <row r="406" spans="1:9" ht="73.5" customHeight="1" x14ac:dyDescent="0.2">
      <c r="A406" s="4" t="s">
        <v>438</v>
      </c>
      <c r="B406" s="4" t="s">
        <v>467</v>
      </c>
      <c r="C406" s="1" t="s">
        <v>468</v>
      </c>
      <c r="D406" s="4" t="s">
        <v>331</v>
      </c>
      <c r="E406" s="4" t="s">
        <v>343</v>
      </c>
      <c r="F406" s="2">
        <v>-534984991.76999998</v>
      </c>
      <c r="G406" s="2">
        <v>0</v>
      </c>
      <c r="H406" s="2">
        <v>0</v>
      </c>
      <c r="I406" s="23"/>
    </row>
    <row r="407" spans="1:9" ht="73.5" customHeight="1" x14ac:dyDescent="0.2">
      <c r="A407" s="4" t="s">
        <v>438</v>
      </c>
      <c r="B407" s="4" t="s">
        <v>467</v>
      </c>
      <c r="C407" s="1" t="s">
        <v>468</v>
      </c>
      <c r="D407" s="4" t="s">
        <v>331</v>
      </c>
      <c r="E407" s="4" t="s">
        <v>481</v>
      </c>
      <c r="F407" s="2">
        <v>-5053866.45</v>
      </c>
      <c r="G407" s="2">
        <v>0</v>
      </c>
      <c r="H407" s="2">
        <v>0</v>
      </c>
      <c r="I407" s="22"/>
    </row>
    <row r="408" spans="1:9" ht="14.45" customHeight="1" x14ac:dyDescent="0.2">
      <c r="A408" s="21" t="s">
        <v>35</v>
      </c>
      <c r="B408" s="21"/>
      <c r="C408" s="21"/>
      <c r="D408" s="21"/>
      <c r="E408" s="21"/>
      <c r="F408" s="2">
        <f>SUM(F381:F407)</f>
        <v>-547345200</v>
      </c>
      <c r="G408" s="2">
        <f t="shared" ref="G408:H408" si="15">SUM(G381:G407)</f>
        <v>0</v>
      </c>
      <c r="H408" s="2">
        <f t="shared" si="15"/>
        <v>0</v>
      </c>
      <c r="I408" s="12" t="s">
        <v>9</v>
      </c>
    </row>
    <row r="409" spans="1:9" ht="13.7" customHeight="1" x14ac:dyDescent="0.2">
      <c r="A409" s="20" t="s">
        <v>482</v>
      </c>
      <c r="B409" s="20"/>
      <c r="C409" s="20"/>
      <c r="D409" s="20"/>
      <c r="E409" s="20"/>
      <c r="F409" s="20"/>
      <c r="G409" s="20"/>
      <c r="H409" s="20"/>
      <c r="I409" s="20"/>
    </row>
    <row r="410" spans="1:9" ht="97.7" customHeight="1" x14ac:dyDescent="0.2">
      <c r="A410" s="4" t="s">
        <v>483</v>
      </c>
      <c r="B410" s="4" t="s">
        <v>484</v>
      </c>
      <c r="C410" s="1" t="s">
        <v>485</v>
      </c>
      <c r="D410" s="4" t="s">
        <v>486</v>
      </c>
      <c r="E410" s="4" t="s">
        <v>21</v>
      </c>
      <c r="F410" s="2">
        <v>-12000</v>
      </c>
      <c r="G410" s="2">
        <v>0</v>
      </c>
      <c r="H410" s="2">
        <v>0</v>
      </c>
      <c r="I410" s="16" t="s">
        <v>805</v>
      </c>
    </row>
    <row r="411" spans="1:9" ht="97.7" customHeight="1" x14ac:dyDescent="0.2">
      <c r="A411" s="4" t="s">
        <v>483</v>
      </c>
      <c r="B411" s="4" t="s">
        <v>484</v>
      </c>
      <c r="C411" s="1" t="s">
        <v>485</v>
      </c>
      <c r="D411" s="4" t="s">
        <v>486</v>
      </c>
      <c r="E411" s="4" t="s">
        <v>29</v>
      </c>
      <c r="F411" s="2">
        <v>12000</v>
      </c>
      <c r="G411" s="2">
        <v>0</v>
      </c>
      <c r="H411" s="2">
        <v>0</v>
      </c>
      <c r="I411" s="18"/>
    </row>
    <row r="412" spans="1:9" ht="28.15" customHeight="1" x14ac:dyDescent="0.2">
      <c r="A412" s="4" t="s">
        <v>483</v>
      </c>
      <c r="B412" s="4" t="s">
        <v>487</v>
      </c>
      <c r="C412" s="1" t="s">
        <v>488</v>
      </c>
      <c r="D412" s="4" t="s">
        <v>486</v>
      </c>
      <c r="E412" s="4" t="s">
        <v>272</v>
      </c>
      <c r="F412" s="2">
        <v>192247.6</v>
      </c>
      <c r="G412" s="2">
        <v>0</v>
      </c>
      <c r="H412" s="2">
        <v>0</v>
      </c>
      <c r="I412" s="5" t="s">
        <v>736</v>
      </c>
    </row>
    <row r="413" spans="1:9" ht="28.15" customHeight="1" x14ac:dyDescent="0.2">
      <c r="A413" s="4" t="s">
        <v>483</v>
      </c>
      <c r="B413" s="4" t="s">
        <v>487</v>
      </c>
      <c r="C413" s="1" t="s">
        <v>488</v>
      </c>
      <c r="D413" s="4" t="s">
        <v>486</v>
      </c>
      <c r="E413" s="4" t="s">
        <v>15</v>
      </c>
      <c r="F413" s="2">
        <v>-153116.6</v>
      </c>
      <c r="G413" s="2">
        <v>0</v>
      </c>
      <c r="H413" s="2">
        <v>0</v>
      </c>
      <c r="I413" s="5" t="s">
        <v>570</v>
      </c>
    </row>
    <row r="414" spans="1:9" ht="28.15" customHeight="1" x14ac:dyDescent="0.2">
      <c r="A414" s="4" t="s">
        <v>483</v>
      </c>
      <c r="B414" s="4" t="s">
        <v>487</v>
      </c>
      <c r="C414" s="1" t="s">
        <v>488</v>
      </c>
      <c r="D414" s="4" t="s">
        <v>486</v>
      </c>
      <c r="E414" s="4" t="s">
        <v>22</v>
      </c>
      <c r="F414" s="2">
        <v>28000</v>
      </c>
      <c r="G414" s="2">
        <v>0</v>
      </c>
      <c r="H414" s="2">
        <v>0</v>
      </c>
      <c r="I414" s="5" t="s">
        <v>737</v>
      </c>
    </row>
    <row r="415" spans="1:9" ht="28.15" customHeight="1" x14ac:dyDescent="0.2">
      <c r="A415" s="4" t="s">
        <v>483</v>
      </c>
      <c r="B415" s="4" t="s">
        <v>487</v>
      </c>
      <c r="C415" s="1" t="s">
        <v>488</v>
      </c>
      <c r="D415" s="4" t="s">
        <v>486</v>
      </c>
      <c r="E415" s="4" t="s">
        <v>23</v>
      </c>
      <c r="F415" s="2">
        <v>-48545</v>
      </c>
      <c r="G415" s="2">
        <v>0</v>
      </c>
      <c r="H415" s="2">
        <v>0</v>
      </c>
      <c r="I415" s="5" t="s">
        <v>569</v>
      </c>
    </row>
    <row r="416" spans="1:9" ht="28.15" customHeight="1" x14ac:dyDescent="0.2">
      <c r="A416" s="4" t="s">
        <v>483</v>
      </c>
      <c r="B416" s="4" t="s">
        <v>487</v>
      </c>
      <c r="C416" s="1" t="s">
        <v>488</v>
      </c>
      <c r="D416" s="4" t="s">
        <v>486</v>
      </c>
      <c r="E416" s="4" t="s">
        <v>321</v>
      </c>
      <c r="F416" s="2">
        <v>-6666</v>
      </c>
      <c r="G416" s="2">
        <v>0</v>
      </c>
      <c r="H416" s="2">
        <v>0</v>
      </c>
      <c r="I416" s="5" t="s">
        <v>568</v>
      </c>
    </row>
    <row r="417" spans="1:9" ht="28.15" customHeight="1" x14ac:dyDescent="0.2">
      <c r="A417" s="4" t="s">
        <v>483</v>
      </c>
      <c r="B417" s="4" t="s">
        <v>487</v>
      </c>
      <c r="C417" s="1" t="s">
        <v>488</v>
      </c>
      <c r="D417" s="4" t="s">
        <v>486</v>
      </c>
      <c r="E417" s="4" t="s">
        <v>322</v>
      </c>
      <c r="F417" s="2">
        <v>-11920</v>
      </c>
      <c r="G417" s="2">
        <v>0</v>
      </c>
      <c r="H417" s="2">
        <v>0</v>
      </c>
      <c r="I417" s="5" t="s">
        <v>567</v>
      </c>
    </row>
    <row r="418" spans="1:9" ht="97.7" customHeight="1" x14ac:dyDescent="0.2">
      <c r="A418" s="4" t="s">
        <v>483</v>
      </c>
      <c r="B418" s="4" t="s">
        <v>489</v>
      </c>
      <c r="C418" s="1" t="s">
        <v>490</v>
      </c>
      <c r="D418" s="4" t="s">
        <v>486</v>
      </c>
      <c r="E418" s="4" t="s">
        <v>86</v>
      </c>
      <c r="F418" s="2">
        <v>14337200</v>
      </c>
      <c r="G418" s="2">
        <v>0</v>
      </c>
      <c r="H418" s="2">
        <v>0</v>
      </c>
      <c r="I418" s="5" t="s">
        <v>591</v>
      </c>
    </row>
    <row r="419" spans="1:9" ht="14.45" customHeight="1" x14ac:dyDescent="0.2">
      <c r="A419" s="21" t="s">
        <v>35</v>
      </c>
      <c r="B419" s="21"/>
      <c r="C419" s="21"/>
      <c r="D419" s="21"/>
      <c r="E419" s="21"/>
      <c r="F419" s="2">
        <f>SUM(F410:F418)</f>
        <v>14337200</v>
      </c>
      <c r="G419" s="2">
        <f t="shared" ref="G419:H419" si="16">SUM(G410:G418)</f>
        <v>0</v>
      </c>
      <c r="H419" s="2">
        <f t="shared" si="16"/>
        <v>0</v>
      </c>
      <c r="I419" s="12" t="s">
        <v>9</v>
      </c>
    </row>
    <row r="420" spans="1:9" ht="13.7" customHeight="1" x14ac:dyDescent="0.2">
      <c r="A420" s="20" t="s">
        <v>491</v>
      </c>
      <c r="B420" s="20"/>
      <c r="C420" s="20"/>
      <c r="D420" s="20"/>
      <c r="E420" s="20"/>
      <c r="F420" s="20"/>
      <c r="G420" s="20"/>
      <c r="H420" s="20"/>
      <c r="I420" s="20"/>
    </row>
    <row r="421" spans="1:9" ht="56.1" customHeight="1" x14ac:dyDescent="0.2">
      <c r="A421" s="4" t="s">
        <v>46</v>
      </c>
      <c r="B421" s="4" t="s">
        <v>492</v>
      </c>
      <c r="C421" s="1" t="s">
        <v>98</v>
      </c>
      <c r="D421" s="4" t="s">
        <v>493</v>
      </c>
      <c r="E421" s="4" t="s">
        <v>50</v>
      </c>
      <c r="F421" s="2">
        <v>-4040404.04</v>
      </c>
      <c r="G421" s="2">
        <v>0</v>
      </c>
      <c r="H421" s="2">
        <v>0</v>
      </c>
      <c r="I421" s="5" t="s">
        <v>781</v>
      </c>
    </row>
    <row r="422" spans="1:9" ht="193.9" customHeight="1" x14ac:dyDescent="0.2">
      <c r="A422" s="4" t="s">
        <v>431</v>
      </c>
      <c r="B422" s="4" t="s">
        <v>494</v>
      </c>
      <c r="C422" s="1" t="s">
        <v>495</v>
      </c>
      <c r="D422" s="4" t="s">
        <v>493</v>
      </c>
      <c r="E422" s="4" t="s">
        <v>73</v>
      </c>
      <c r="F422" s="2">
        <v>2700000</v>
      </c>
      <c r="G422" s="2">
        <v>0</v>
      </c>
      <c r="H422" s="2">
        <v>0</v>
      </c>
      <c r="I422" s="5" t="s">
        <v>773</v>
      </c>
    </row>
    <row r="423" spans="1:9" ht="111.6" customHeight="1" x14ac:dyDescent="0.2">
      <c r="A423" s="4" t="s">
        <v>431</v>
      </c>
      <c r="B423" s="4" t="s">
        <v>496</v>
      </c>
      <c r="C423" s="1" t="s">
        <v>497</v>
      </c>
      <c r="D423" s="4" t="s">
        <v>493</v>
      </c>
      <c r="E423" s="4" t="s">
        <v>73</v>
      </c>
      <c r="F423" s="2">
        <v>-100000</v>
      </c>
      <c r="G423" s="2">
        <v>0</v>
      </c>
      <c r="H423" s="2">
        <v>0</v>
      </c>
      <c r="I423" s="5" t="s">
        <v>738</v>
      </c>
    </row>
    <row r="424" spans="1:9" ht="138.4" customHeight="1" x14ac:dyDescent="0.2">
      <c r="A424" s="4" t="s">
        <v>431</v>
      </c>
      <c r="B424" s="4" t="s">
        <v>498</v>
      </c>
      <c r="C424" s="1" t="s">
        <v>499</v>
      </c>
      <c r="D424" s="4" t="s">
        <v>493</v>
      </c>
      <c r="E424" s="4" t="s">
        <v>73</v>
      </c>
      <c r="F424" s="2">
        <v>-100000</v>
      </c>
      <c r="G424" s="2">
        <v>0</v>
      </c>
      <c r="H424" s="2">
        <v>0</v>
      </c>
      <c r="I424" s="5" t="s">
        <v>806</v>
      </c>
    </row>
    <row r="425" spans="1:9" ht="77.25" customHeight="1" x14ac:dyDescent="0.2">
      <c r="A425" s="4" t="s">
        <v>431</v>
      </c>
      <c r="B425" s="4" t="s">
        <v>500</v>
      </c>
      <c r="C425" s="1" t="s">
        <v>501</v>
      </c>
      <c r="D425" s="4" t="s">
        <v>493</v>
      </c>
      <c r="E425" s="4" t="s">
        <v>96</v>
      </c>
      <c r="F425" s="2">
        <v>42610950</v>
      </c>
      <c r="G425" s="2">
        <v>0</v>
      </c>
      <c r="H425" s="2">
        <v>0</v>
      </c>
      <c r="I425" s="5" t="s">
        <v>835</v>
      </c>
    </row>
    <row r="426" spans="1:9" ht="56.1" customHeight="1" x14ac:dyDescent="0.2">
      <c r="A426" s="4" t="s">
        <v>431</v>
      </c>
      <c r="B426" s="4" t="s">
        <v>502</v>
      </c>
      <c r="C426" s="1" t="s">
        <v>503</v>
      </c>
      <c r="D426" s="4" t="s">
        <v>493</v>
      </c>
      <c r="E426" s="4" t="s">
        <v>73</v>
      </c>
      <c r="F426" s="2">
        <v>-11122571.689999999</v>
      </c>
      <c r="G426" s="2">
        <v>0</v>
      </c>
      <c r="H426" s="2">
        <v>0</v>
      </c>
      <c r="I426" s="5" t="s">
        <v>774</v>
      </c>
    </row>
    <row r="427" spans="1:9" ht="97.7" customHeight="1" x14ac:dyDescent="0.2">
      <c r="A427" s="4" t="s">
        <v>431</v>
      </c>
      <c r="B427" s="4" t="s">
        <v>504</v>
      </c>
      <c r="C427" s="1" t="s">
        <v>505</v>
      </c>
      <c r="D427" s="4" t="s">
        <v>493</v>
      </c>
      <c r="E427" s="4" t="s">
        <v>73</v>
      </c>
      <c r="F427" s="2">
        <v>6124350</v>
      </c>
      <c r="G427" s="2">
        <v>0</v>
      </c>
      <c r="H427" s="2">
        <v>0</v>
      </c>
      <c r="I427" s="5" t="s">
        <v>807</v>
      </c>
    </row>
    <row r="428" spans="1:9" ht="42.2" customHeight="1" x14ac:dyDescent="0.2">
      <c r="A428" s="4" t="s">
        <v>431</v>
      </c>
      <c r="B428" s="4" t="s">
        <v>506</v>
      </c>
      <c r="C428" s="1" t="s">
        <v>91</v>
      </c>
      <c r="D428" s="4" t="s">
        <v>64</v>
      </c>
      <c r="E428" s="4" t="s">
        <v>23</v>
      </c>
      <c r="F428" s="2">
        <v>-2027711.24</v>
      </c>
      <c r="G428" s="2">
        <v>0</v>
      </c>
      <c r="H428" s="2">
        <v>0</v>
      </c>
      <c r="I428" s="5" t="s">
        <v>739</v>
      </c>
    </row>
    <row r="429" spans="1:9" ht="69.95" customHeight="1" x14ac:dyDescent="0.2">
      <c r="A429" s="4" t="s">
        <v>431</v>
      </c>
      <c r="B429" s="4" t="s">
        <v>507</v>
      </c>
      <c r="C429" s="1" t="s">
        <v>508</v>
      </c>
      <c r="D429" s="4" t="s">
        <v>64</v>
      </c>
      <c r="E429" s="4" t="s">
        <v>15</v>
      </c>
      <c r="F429" s="2">
        <v>1500</v>
      </c>
      <c r="G429" s="2">
        <v>0</v>
      </c>
      <c r="H429" s="2">
        <v>0</v>
      </c>
      <c r="I429" s="5" t="s">
        <v>808</v>
      </c>
    </row>
    <row r="430" spans="1:9" ht="69.95" customHeight="1" x14ac:dyDescent="0.2">
      <c r="A430" s="4" t="s">
        <v>431</v>
      </c>
      <c r="B430" s="4" t="s">
        <v>507</v>
      </c>
      <c r="C430" s="1" t="s">
        <v>508</v>
      </c>
      <c r="D430" s="4" t="s">
        <v>64</v>
      </c>
      <c r="E430" s="4" t="s">
        <v>71</v>
      </c>
      <c r="F430" s="2">
        <v>90000</v>
      </c>
      <c r="G430" s="2">
        <v>0</v>
      </c>
      <c r="H430" s="2">
        <v>0</v>
      </c>
      <c r="I430" s="5" t="s">
        <v>809</v>
      </c>
    </row>
    <row r="431" spans="1:9" ht="69.95" customHeight="1" x14ac:dyDescent="0.2">
      <c r="A431" s="4" t="s">
        <v>431</v>
      </c>
      <c r="B431" s="4" t="s">
        <v>509</v>
      </c>
      <c r="C431" s="1" t="s">
        <v>510</v>
      </c>
      <c r="D431" s="4" t="s">
        <v>64</v>
      </c>
      <c r="E431" s="4" t="s">
        <v>15</v>
      </c>
      <c r="F431" s="2">
        <v>1500</v>
      </c>
      <c r="G431" s="2">
        <v>0</v>
      </c>
      <c r="H431" s="2">
        <v>0</v>
      </c>
      <c r="I431" s="5" t="s">
        <v>810</v>
      </c>
    </row>
    <row r="432" spans="1:9" ht="69.95" customHeight="1" x14ac:dyDescent="0.2">
      <c r="A432" s="4" t="s">
        <v>431</v>
      </c>
      <c r="B432" s="4" t="s">
        <v>509</v>
      </c>
      <c r="C432" s="1" t="s">
        <v>510</v>
      </c>
      <c r="D432" s="4" t="s">
        <v>64</v>
      </c>
      <c r="E432" s="4" t="s">
        <v>71</v>
      </c>
      <c r="F432" s="2">
        <v>90000</v>
      </c>
      <c r="G432" s="2">
        <v>0</v>
      </c>
      <c r="H432" s="2">
        <v>0</v>
      </c>
      <c r="I432" s="5" t="s">
        <v>811</v>
      </c>
    </row>
    <row r="433" spans="1:9" ht="42.2" customHeight="1" x14ac:dyDescent="0.2">
      <c r="A433" s="4" t="s">
        <v>431</v>
      </c>
      <c r="B433" s="4" t="s">
        <v>511</v>
      </c>
      <c r="C433" s="1" t="s">
        <v>512</v>
      </c>
      <c r="D433" s="4" t="s">
        <v>64</v>
      </c>
      <c r="E433" s="4" t="s">
        <v>87</v>
      </c>
      <c r="F433" s="2">
        <v>203281</v>
      </c>
      <c r="G433" s="2">
        <v>0</v>
      </c>
      <c r="H433" s="2">
        <v>0</v>
      </c>
      <c r="I433" s="5" t="s">
        <v>836</v>
      </c>
    </row>
    <row r="434" spans="1:9" ht="113.25" customHeight="1" x14ac:dyDescent="0.2">
      <c r="A434" s="4" t="s">
        <v>431</v>
      </c>
      <c r="B434" s="4" t="s">
        <v>511</v>
      </c>
      <c r="C434" s="1" t="s">
        <v>512</v>
      </c>
      <c r="D434" s="4" t="s">
        <v>64</v>
      </c>
      <c r="E434" s="4" t="s">
        <v>81</v>
      </c>
      <c r="F434" s="2">
        <v>1209841</v>
      </c>
      <c r="G434" s="2">
        <v>0</v>
      </c>
      <c r="H434" s="2">
        <v>0</v>
      </c>
      <c r="I434" s="5" t="s">
        <v>812</v>
      </c>
    </row>
    <row r="435" spans="1:9" ht="14.45" customHeight="1" x14ac:dyDescent="0.2">
      <c r="A435" s="21" t="s">
        <v>35</v>
      </c>
      <c r="B435" s="21"/>
      <c r="C435" s="21"/>
      <c r="D435" s="21"/>
      <c r="E435" s="21"/>
      <c r="F435" s="2">
        <f>SUM(F421:F434)</f>
        <v>35640735.030000001</v>
      </c>
      <c r="G435" s="2">
        <f t="shared" ref="G435:H435" si="17">SUM(G421:G434)</f>
        <v>0</v>
      </c>
      <c r="H435" s="2">
        <f t="shared" si="17"/>
        <v>0</v>
      </c>
      <c r="I435" s="12" t="s">
        <v>9</v>
      </c>
    </row>
    <row r="436" spans="1:9" ht="13.7" customHeight="1" x14ac:dyDescent="0.2">
      <c r="A436" s="20" t="s">
        <v>513</v>
      </c>
      <c r="B436" s="20"/>
      <c r="C436" s="20"/>
      <c r="D436" s="20"/>
      <c r="E436" s="20"/>
      <c r="F436" s="20"/>
      <c r="G436" s="20"/>
      <c r="H436" s="20"/>
      <c r="I436" s="20"/>
    </row>
    <row r="437" spans="1:9" ht="69.95" customHeight="1" x14ac:dyDescent="0.2">
      <c r="A437" s="4" t="s">
        <v>514</v>
      </c>
      <c r="B437" s="4" t="s">
        <v>515</v>
      </c>
      <c r="C437" s="1" t="s">
        <v>63</v>
      </c>
      <c r="D437" s="4" t="s">
        <v>14</v>
      </c>
      <c r="E437" s="4" t="s">
        <v>66</v>
      </c>
      <c r="F437" s="2">
        <v>-73025.67</v>
      </c>
      <c r="G437" s="2">
        <v>0</v>
      </c>
      <c r="H437" s="2">
        <v>0</v>
      </c>
      <c r="I437" s="5" t="s">
        <v>740</v>
      </c>
    </row>
    <row r="438" spans="1:9" ht="91.5" customHeight="1" x14ac:dyDescent="0.2">
      <c r="A438" s="4" t="s">
        <v>516</v>
      </c>
      <c r="B438" s="4" t="s">
        <v>517</v>
      </c>
      <c r="C438" s="1" t="s">
        <v>63</v>
      </c>
      <c r="D438" s="4" t="s">
        <v>14</v>
      </c>
      <c r="E438" s="4" t="s">
        <v>65</v>
      </c>
      <c r="F438" s="2">
        <v>1029040</v>
      </c>
      <c r="G438" s="2">
        <v>0</v>
      </c>
      <c r="H438" s="2">
        <v>0</v>
      </c>
      <c r="I438" s="16" t="s">
        <v>819</v>
      </c>
    </row>
    <row r="439" spans="1:9" ht="91.5" customHeight="1" x14ac:dyDescent="0.2">
      <c r="A439" s="4" t="s">
        <v>516</v>
      </c>
      <c r="B439" s="4" t="s">
        <v>517</v>
      </c>
      <c r="C439" s="1" t="s">
        <v>63</v>
      </c>
      <c r="D439" s="4" t="s">
        <v>14</v>
      </c>
      <c r="E439" s="4" t="s">
        <v>66</v>
      </c>
      <c r="F439" s="2">
        <v>44800</v>
      </c>
      <c r="G439" s="2">
        <v>0</v>
      </c>
      <c r="H439" s="2">
        <v>0</v>
      </c>
      <c r="I439" s="19"/>
    </row>
    <row r="440" spans="1:9" ht="91.5" customHeight="1" x14ac:dyDescent="0.2">
      <c r="A440" s="4" t="s">
        <v>516</v>
      </c>
      <c r="B440" s="4" t="s">
        <v>517</v>
      </c>
      <c r="C440" s="1" t="s">
        <v>63</v>
      </c>
      <c r="D440" s="4" t="s">
        <v>14</v>
      </c>
      <c r="E440" s="4" t="s">
        <v>67</v>
      </c>
      <c r="F440" s="2">
        <v>324300</v>
      </c>
      <c r="G440" s="2">
        <v>0</v>
      </c>
      <c r="H440" s="2">
        <v>0</v>
      </c>
      <c r="I440" s="18"/>
    </row>
    <row r="441" spans="1:9" ht="69.95" customHeight="1" x14ac:dyDescent="0.2">
      <c r="A441" s="4" t="s">
        <v>516</v>
      </c>
      <c r="B441" s="4" t="s">
        <v>517</v>
      </c>
      <c r="C441" s="1" t="s">
        <v>63</v>
      </c>
      <c r="D441" s="4" t="s">
        <v>14</v>
      </c>
      <c r="E441" s="4" t="s">
        <v>15</v>
      </c>
      <c r="F441" s="2">
        <v>230044</v>
      </c>
      <c r="G441" s="2">
        <v>0</v>
      </c>
      <c r="H441" s="2">
        <v>0</v>
      </c>
      <c r="I441" s="5" t="s">
        <v>741</v>
      </c>
    </row>
    <row r="442" spans="1:9" ht="42.2" customHeight="1" x14ac:dyDescent="0.2">
      <c r="A442" s="4" t="s">
        <v>516</v>
      </c>
      <c r="B442" s="4" t="s">
        <v>518</v>
      </c>
      <c r="C442" s="1" t="s">
        <v>519</v>
      </c>
      <c r="D442" s="4" t="s">
        <v>14</v>
      </c>
      <c r="E442" s="4" t="s">
        <v>15</v>
      </c>
      <c r="F442" s="2">
        <v>-327844</v>
      </c>
      <c r="G442" s="2">
        <v>0</v>
      </c>
      <c r="H442" s="2">
        <v>0</v>
      </c>
      <c r="I442" s="5" t="s">
        <v>726</v>
      </c>
    </row>
    <row r="443" spans="1:9" ht="63" customHeight="1" x14ac:dyDescent="0.2">
      <c r="A443" s="4" t="s">
        <v>516</v>
      </c>
      <c r="B443" s="4" t="s">
        <v>520</v>
      </c>
      <c r="C443" s="1" t="s">
        <v>521</v>
      </c>
      <c r="D443" s="4" t="s">
        <v>64</v>
      </c>
      <c r="E443" s="4" t="s">
        <v>86</v>
      </c>
      <c r="F443" s="2">
        <v>1000000</v>
      </c>
      <c r="G443" s="2">
        <v>0</v>
      </c>
      <c r="H443" s="2">
        <v>0</v>
      </c>
      <c r="I443" s="5" t="s">
        <v>585</v>
      </c>
    </row>
    <row r="444" spans="1:9" ht="89.25" customHeight="1" x14ac:dyDescent="0.2">
      <c r="A444" s="4" t="s">
        <v>516</v>
      </c>
      <c r="B444" s="4" t="s">
        <v>522</v>
      </c>
      <c r="C444" s="1" t="s">
        <v>523</v>
      </c>
      <c r="D444" s="4" t="s">
        <v>64</v>
      </c>
      <c r="E444" s="4" t="s">
        <v>524</v>
      </c>
      <c r="F444" s="2">
        <v>147700000</v>
      </c>
      <c r="G444" s="2">
        <v>0</v>
      </c>
      <c r="H444" s="2">
        <v>0</v>
      </c>
      <c r="I444" s="5" t="s">
        <v>742</v>
      </c>
    </row>
    <row r="445" spans="1:9" ht="42.2" customHeight="1" x14ac:dyDescent="0.2">
      <c r="A445" s="4" t="s">
        <v>516</v>
      </c>
      <c r="B445" s="4" t="s">
        <v>518</v>
      </c>
      <c r="C445" s="1" t="s">
        <v>519</v>
      </c>
      <c r="D445" s="4" t="s">
        <v>64</v>
      </c>
      <c r="E445" s="4" t="s">
        <v>29</v>
      </c>
      <c r="F445" s="2">
        <v>2597800</v>
      </c>
      <c r="G445" s="2">
        <v>0</v>
      </c>
      <c r="H445" s="2">
        <v>0</v>
      </c>
      <c r="I445" s="5" t="s">
        <v>584</v>
      </c>
    </row>
    <row r="446" spans="1:9" ht="77.25" customHeight="1" x14ac:dyDescent="0.2">
      <c r="A446" s="4" t="s">
        <v>525</v>
      </c>
      <c r="B446" s="4" t="s">
        <v>526</v>
      </c>
      <c r="C446" s="1" t="s">
        <v>63</v>
      </c>
      <c r="D446" s="4" t="s">
        <v>14</v>
      </c>
      <c r="E446" s="4" t="s">
        <v>65</v>
      </c>
      <c r="F446" s="2">
        <v>1905197</v>
      </c>
      <c r="G446" s="2">
        <v>0</v>
      </c>
      <c r="H446" s="2">
        <v>0</v>
      </c>
      <c r="I446" s="16" t="s">
        <v>819</v>
      </c>
    </row>
    <row r="447" spans="1:9" ht="77.25" customHeight="1" x14ac:dyDescent="0.2">
      <c r="A447" s="4" t="s">
        <v>525</v>
      </c>
      <c r="B447" s="4" t="s">
        <v>526</v>
      </c>
      <c r="C447" s="1" t="s">
        <v>63</v>
      </c>
      <c r="D447" s="4" t="s">
        <v>14</v>
      </c>
      <c r="E447" s="4" t="s">
        <v>66</v>
      </c>
      <c r="F447" s="2">
        <v>44800</v>
      </c>
      <c r="G447" s="2">
        <v>0</v>
      </c>
      <c r="H447" s="2">
        <v>0</v>
      </c>
      <c r="I447" s="19"/>
    </row>
    <row r="448" spans="1:9" ht="77.25" customHeight="1" x14ac:dyDescent="0.2">
      <c r="A448" s="4" t="s">
        <v>525</v>
      </c>
      <c r="B448" s="4" t="s">
        <v>526</v>
      </c>
      <c r="C448" s="1" t="s">
        <v>63</v>
      </c>
      <c r="D448" s="4" t="s">
        <v>14</v>
      </c>
      <c r="E448" s="4" t="s">
        <v>67</v>
      </c>
      <c r="F448" s="2">
        <v>588899</v>
      </c>
      <c r="G448" s="2">
        <v>0</v>
      </c>
      <c r="H448" s="2">
        <v>0</v>
      </c>
      <c r="I448" s="18"/>
    </row>
    <row r="449" spans="1:9" ht="52.5" customHeight="1" x14ac:dyDescent="0.2">
      <c r="A449" s="4" t="s">
        <v>525</v>
      </c>
      <c r="B449" s="4" t="s">
        <v>527</v>
      </c>
      <c r="C449" s="1" t="s">
        <v>528</v>
      </c>
      <c r="D449" s="4" t="s">
        <v>14</v>
      </c>
      <c r="E449" s="4" t="s">
        <v>87</v>
      </c>
      <c r="F449" s="2">
        <v>220486</v>
      </c>
      <c r="G449" s="2">
        <v>0</v>
      </c>
      <c r="H449" s="2">
        <v>0</v>
      </c>
      <c r="I449" s="5" t="s">
        <v>813</v>
      </c>
    </row>
    <row r="450" spans="1:9" ht="63" customHeight="1" x14ac:dyDescent="0.2">
      <c r="A450" s="4" t="s">
        <v>525</v>
      </c>
      <c r="B450" s="4" t="s">
        <v>529</v>
      </c>
      <c r="C450" s="1" t="s">
        <v>530</v>
      </c>
      <c r="D450" s="4" t="s">
        <v>14</v>
      </c>
      <c r="E450" s="4" t="s">
        <v>15</v>
      </c>
      <c r="F450" s="2">
        <v>-165584</v>
      </c>
      <c r="G450" s="2">
        <v>0</v>
      </c>
      <c r="H450" s="2">
        <v>0</v>
      </c>
      <c r="I450" s="16" t="s">
        <v>743</v>
      </c>
    </row>
    <row r="451" spans="1:9" ht="63" customHeight="1" x14ac:dyDescent="0.2">
      <c r="A451" s="4" t="s">
        <v>525</v>
      </c>
      <c r="B451" s="4" t="s">
        <v>531</v>
      </c>
      <c r="C451" s="1" t="s">
        <v>530</v>
      </c>
      <c r="D451" s="4" t="s">
        <v>14</v>
      </c>
      <c r="E451" s="4" t="s">
        <v>15</v>
      </c>
      <c r="F451" s="2">
        <v>165584</v>
      </c>
      <c r="G451" s="2">
        <v>0</v>
      </c>
      <c r="H451" s="2">
        <v>0</v>
      </c>
      <c r="I451" s="22"/>
    </row>
    <row r="452" spans="1:9" ht="63" customHeight="1" x14ac:dyDescent="0.2">
      <c r="A452" s="13" t="s">
        <v>525</v>
      </c>
      <c r="B452" s="13" t="s">
        <v>846</v>
      </c>
      <c r="C452" s="14" t="s">
        <v>847</v>
      </c>
      <c r="D452" s="13" t="s">
        <v>439</v>
      </c>
      <c r="E452" s="13" t="s">
        <v>85</v>
      </c>
      <c r="F452" s="15">
        <v>329440.81</v>
      </c>
      <c r="G452" s="15">
        <v>0</v>
      </c>
      <c r="H452" s="15">
        <v>0</v>
      </c>
      <c r="I452" s="9"/>
    </row>
    <row r="453" spans="1:9" ht="63" customHeight="1" x14ac:dyDescent="0.2">
      <c r="A453" s="10" t="s">
        <v>525</v>
      </c>
      <c r="B453" s="10" t="s">
        <v>846</v>
      </c>
      <c r="C453" s="11" t="s">
        <v>847</v>
      </c>
      <c r="D453" s="10" t="s">
        <v>439</v>
      </c>
      <c r="E453" s="10" t="s">
        <v>86</v>
      </c>
      <c r="F453" s="2">
        <v>-17738602.34</v>
      </c>
      <c r="G453" s="2">
        <v>-19440100</v>
      </c>
      <c r="H453" s="2">
        <v>-24017900</v>
      </c>
      <c r="I453" s="16" t="s">
        <v>609</v>
      </c>
    </row>
    <row r="454" spans="1:9" ht="63" customHeight="1" x14ac:dyDescent="0.2">
      <c r="A454" s="10" t="s">
        <v>525</v>
      </c>
      <c r="B454" s="10" t="s">
        <v>846</v>
      </c>
      <c r="C454" s="11" t="s">
        <v>847</v>
      </c>
      <c r="D454" s="10" t="s">
        <v>439</v>
      </c>
      <c r="E454" s="10" t="s">
        <v>127</v>
      </c>
      <c r="F454" s="2">
        <v>17409161.530000001</v>
      </c>
      <c r="G454" s="2">
        <v>19440100</v>
      </c>
      <c r="H454" s="2">
        <v>24017900</v>
      </c>
      <c r="I454" s="17"/>
    </row>
    <row r="455" spans="1:9" ht="56.1" customHeight="1" x14ac:dyDescent="0.2">
      <c r="A455" s="4" t="s">
        <v>525</v>
      </c>
      <c r="B455" s="4" t="s">
        <v>532</v>
      </c>
      <c r="C455" s="1" t="s">
        <v>533</v>
      </c>
      <c r="D455" s="4" t="s">
        <v>64</v>
      </c>
      <c r="E455" s="4" t="s">
        <v>81</v>
      </c>
      <c r="F455" s="2">
        <v>1000000</v>
      </c>
      <c r="G455" s="2">
        <v>0</v>
      </c>
      <c r="H455" s="2">
        <v>0</v>
      </c>
      <c r="I455" s="5" t="s">
        <v>814</v>
      </c>
    </row>
    <row r="456" spans="1:9" ht="14.45" customHeight="1" x14ac:dyDescent="0.2">
      <c r="A456" s="21" t="s">
        <v>35</v>
      </c>
      <c r="B456" s="21"/>
      <c r="C456" s="21"/>
      <c r="D456" s="21"/>
      <c r="E456" s="21"/>
      <c r="F456" s="2">
        <f>SUM(F437:F455)</f>
        <v>156284496.33000001</v>
      </c>
      <c r="G456" s="2">
        <f t="shared" ref="G456:H456" si="18">SUM(G437:G455)</f>
        <v>0</v>
      </c>
      <c r="H456" s="2">
        <f t="shared" si="18"/>
        <v>0</v>
      </c>
      <c r="I456" s="12" t="s">
        <v>9</v>
      </c>
    </row>
    <row r="457" spans="1:9" ht="13.7" customHeight="1" x14ac:dyDescent="0.2">
      <c r="A457" s="29" t="s">
        <v>534</v>
      </c>
      <c r="B457" s="30"/>
      <c r="C457" s="30"/>
      <c r="D457" s="30"/>
      <c r="E457" s="30"/>
      <c r="F457" s="30"/>
      <c r="G457" s="30"/>
      <c r="H457" s="30"/>
      <c r="I457" s="31"/>
    </row>
    <row r="458" spans="1:9" ht="52.5" customHeight="1" x14ac:dyDescent="0.2">
      <c r="A458" s="4" t="s">
        <v>535</v>
      </c>
      <c r="B458" s="4" t="s">
        <v>536</v>
      </c>
      <c r="C458" s="1" t="s">
        <v>537</v>
      </c>
      <c r="D458" s="4" t="s">
        <v>538</v>
      </c>
      <c r="E458" s="4" t="s">
        <v>66</v>
      </c>
      <c r="F458" s="2">
        <v>-491256</v>
      </c>
      <c r="G458" s="2">
        <v>0</v>
      </c>
      <c r="H458" s="2">
        <v>0</v>
      </c>
      <c r="I458" s="5" t="s">
        <v>744</v>
      </c>
    </row>
    <row r="459" spans="1:9" ht="36" customHeight="1" x14ac:dyDescent="0.2">
      <c r="A459" s="4" t="s">
        <v>535</v>
      </c>
      <c r="B459" s="4" t="s">
        <v>539</v>
      </c>
      <c r="C459" s="1" t="s">
        <v>540</v>
      </c>
      <c r="D459" s="4" t="s">
        <v>538</v>
      </c>
      <c r="E459" s="4" t="s">
        <v>65</v>
      </c>
      <c r="F459" s="2">
        <v>2933311</v>
      </c>
      <c r="G459" s="2">
        <v>0</v>
      </c>
      <c r="H459" s="2">
        <v>0</v>
      </c>
      <c r="I459" s="5" t="s">
        <v>745</v>
      </c>
    </row>
    <row r="460" spans="1:9" ht="48.75" customHeight="1" x14ac:dyDescent="0.2">
      <c r="A460" s="4" t="s">
        <v>535</v>
      </c>
      <c r="B460" s="4" t="s">
        <v>539</v>
      </c>
      <c r="C460" s="1" t="s">
        <v>540</v>
      </c>
      <c r="D460" s="4" t="s">
        <v>538</v>
      </c>
      <c r="E460" s="4" t="s">
        <v>66</v>
      </c>
      <c r="F460" s="2">
        <v>-4555109</v>
      </c>
      <c r="G460" s="2">
        <v>0</v>
      </c>
      <c r="H460" s="2">
        <v>0</v>
      </c>
      <c r="I460" s="5" t="s">
        <v>744</v>
      </c>
    </row>
    <row r="461" spans="1:9" ht="48" x14ac:dyDescent="0.2">
      <c r="A461" s="4" t="s">
        <v>535</v>
      </c>
      <c r="B461" s="4" t="s">
        <v>539</v>
      </c>
      <c r="C461" s="1" t="s">
        <v>540</v>
      </c>
      <c r="D461" s="4" t="s">
        <v>538</v>
      </c>
      <c r="E461" s="4" t="s">
        <v>541</v>
      </c>
      <c r="F461" s="2">
        <v>-982512</v>
      </c>
      <c r="G461" s="2">
        <v>0</v>
      </c>
      <c r="H461" s="2">
        <v>0</v>
      </c>
      <c r="I461" s="5" t="s">
        <v>746</v>
      </c>
    </row>
    <row r="462" spans="1:9" ht="36" customHeight="1" x14ac:dyDescent="0.2">
      <c r="A462" s="4" t="s">
        <v>535</v>
      </c>
      <c r="B462" s="4" t="s">
        <v>539</v>
      </c>
      <c r="C462" s="1" t="s">
        <v>540</v>
      </c>
      <c r="D462" s="4" t="s">
        <v>538</v>
      </c>
      <c r="E462" s="4" t="s">
        <v>67</v>
      </c>
      <c r="F462" s="2">
        <v>-249351</v>
      </c>
      <c r="G462" s="2">
        <v>0</v>
      </c>
      <c r="H462" s="2">
        <v>0</v>
      </c>
      <c r="I462" s="5" t="s">
        <v>747</v>
      </c>
    </row>
    <row r="463" spans="1:9" ht="60" x14ac:dyDescent="0.2">
      <c r="A463" s="4" t="s">
        <v>535</v>
      </c>
      <c r="B463" s="4" t="s">
        <v>542</v>
      </c>
      <c r="C463" s="1" t="s">
        <v>63</v>
      </c>
      <c r="D463" s="4" t="s">
        <v>538</v>
      </c>
      <c r="E463" s="4" t="s">
        <v>65</v>
      </c>
      <c r="F463" s="2">
        <v>3042960</v>
      </c>
      <c r="G463" s="2">
        <v>0</v>
      </c>
      <c r="H463" s="2">
        <v>0</v>
      </c>
      <c r="I463" s="5" t="s">
        <v>745</v>
      </c>
    </row>
    <row r="464" spans="1:9" ht="60" x14ac:dyDescent="0.2">
      <c r="A464" s="4" t="s">
        <v>535</v>
      </c>
      <c r="B464" s="4" t="s">
        <v>542</v>
      </c>
      <c r="C464" s="1" t="s">
        <v>63</v>
      </c>
      <c r="D464" s="4" t="s">
        <v>538</v>
      </c>
      <c r="E464" s="4" t="s">
        <v>66</v>
      </c>
      <c r="F464" s="2">
        <v>134000</v>
      </c>
      <c r="G464" s="2">
        <v>0</v>
      </c>
      <c r="H464" s="2">
        <v>0</v>
      </c>
      <c r="I464" s="5" t="s">
        <v>748</v>
      </c>
    </row>
    <row r="465" spans="1:9" ht="60" x14ac:dyDescent="0.2">
      <c r="A465" s="4" t="s">
        <v>535</v>
      </c>
      <c r="B465" s="4" t="s">
        <v>542</v>
      </c>
      <c r="C465" s="1" t="s">
        <v>63</v>
      </c>
      <c r="D465" s="4" t="s">
        <v>538</v>
      </c>
      <c r="E465" s="4" t="s">
        <v>67</v>
      </c>
      <c r="F465" s="2">
        <v>918974</v>
      </c>
      <c r="G465" s="2">
        <v>0</v>
      </c>
      <c r="H465" s="2">
        <v>0</v>
      </c>
      <c r="I465" s="5" t="s">
        <v>702</v>
      </c>
    </row>
    <row r="466" spans="1:9" ht="60" x14ac:dyDescent="0.2">
      <c r="A466" s="33" t="s">
        <v>535</v>
      </c>
      <c r="B466" s="33" t="s">
        <v>542</v>
      </c>
      <c r="C466" s="34" t="s">
        <v>63</v>
      </c>
      <c r="D466" s="33" t="s">
        <v>538</v>
      </c>
      <c r="E466" s="33" t="s">
        <v>15</v>
      </c>
      <c r="F466" s="35">
        <v>3200000</v>
      </c>
      <c r="G466" s="35">
        <v>0</v>
      </c>
      <c r="H466" s="35">
        <v>0</v>
      </c>
      <c r="I466" s="36" t="s">
        <v>848</v>
      </c>
    </row>
    <row r="467" spans="1:9" ht="60" x14ac:dyDescent="0.2">
      <c r="A467" s="4" t="s">
        <v>543</v>
      </c>
      <c r="B467" s="4" t="s">
        <v>542</v>
      </c>
      <c r="C467" s="1" t="s">
        <v>63</v>
      </c>
      <c r="D467" s="4" t="s">
        <v>544</v>
      </c>
      <c r="E467" s="4" t="s">
        <v>65</v>
      </c>
      <c r="F467" s="2">
        <v>716415</v>
      </c>
      <c r="G467" s="2">
        <v>0</v>
      </c>
      <c r="H467" s="2">
        <v>0</v>
      </c>
      <c r="I467" s="16" t="s">
        <v>745</v>
      </c>
    </row>
    <row r="468" spans="1:9" ht="60" x14ac:dyDescent="0.2">
      <c r="A468" s="4" t="s">
        <v>543</v>
      </c>
      <c r="B468" s="4" t="s">
        <v>542</v>
      </c>
      <c r="C468" s="1" t="s">
        <v>63</v>
      </c>
      <c r="D468" s="4" t="s">
        <v>544</v>
      </c>
      <c r="E468" s="4" t="s">
        <v>66</v>
      </c>
      <c r="F468" s="2">
        <v>11200</v>
      </c>
      <c r="G468" s="2">
        <v>0</v>
      </c>
      <c r="H468" s="2">
        <v>0</v>
      </c>
      <c r="I468" s="19"/>
    </row>
    <row r="469" spans="1:9" ht="60" x14ac:dyDescent="0.2">
      <c r="A469" s="4" t="s">
        <v>543</v>
      </c>
      <c r="B469" s="4" t="s">
        <v>542</v>
      </c>
      <c r="C469" s="1" t="s">
        <v>63</v>
      </c>
      <c r="D469" s="4" t="s">
        <v>544</v>
      </c>
      <c r="E469" s="4" t="s">
        <v>67</v>
      </c>
      <c r="F469" s="2">
        <v>219739</v>
      </c>
      <c r="G469" s="2">
        <v>0</v>
      </c>
      <c r="H469" s="2">
        <v>0</v>
      </c>
      <c r="I469" s="18"/>
    </row>
    <row r="470" spans="1:9" ht="99" customHeight="1" x14ac:dyDescent="0.2">
      <c r="A470" s="4" t="s">
        <v>543</v>
      </c>
      <c r="B470" s="4" t="s">
        <v>545</v>
      </c>
      <c r="C470" s="1" t="s">
        <v>546</v>
      </c>
      <c r="D470" s="4" t="s">
        <v>14</v>
      </c>
      <c r="E470" s="4" t="s">
        <v>85</v>
      </c>
      <c r="F470" s="2">
        <v>-1500000</v>
      </c>
      <c r="G470" s="2">
        <v>0</v>
      </c>
      <c r="H470" s="2">
        <v>0</v>
      </c>
      <c r="I470" s="16" t="s">
        <v>815</v>
      </c>
    </row>
    <row r="471" spans="1:9" ht="102" customHeight="1" x14ac:dyDescent="0.2">
      <c r="A471" s="4" t="s">
        <v>543</v>
      </c>
      <c r="B471" s="4" t="s">
        <v>545</v>
      </c>
      <c r="C471" s="1" t="s">
        <v>546</v>
      </c>
      <c r="D471" s="4" t="s">
        <v>14</v>
      </c>
      <c r="E471" s="4" t="s">
        <v>87</v>
      </c>
      <c r="F471" s="2">
        <v>3000000</v>
      </c>
      <c r="G471" s="2">
        <v>0</v>
      </c>
      <c r="H471" s="2">
        <v>0</v>
      </c>
      <c r="I471" s="18"/>
    </row>
    <row r="472" spans="1:9" ht="107.25" customHeight="1" x14ac:dyDescent="0.2">
      <c r="A472" s="4" t="s">
        <v>543</v>
      </c>
      <c r="B472" s="4" t="s">
        <v>545</v>
      </c>
      <c r="C472" s="1" t="s">
        <v>546</v>
      </c>
      <c r="D472" s="4" t="s">
        <v>14</v>
      </c>
      <c r="E472" s="4" t="s">
        <v>81</v>
      </c>
      <c r="F472" s="2">
        <v>2648530</v>
      </c>
      <c r="G472" s="2">
        <v>0</v>
      </c>
      <c r="H472" s="2">
        <v>0</v>
      </c>
      <c r="I472" s="5" t="s">
        <v>816</v>
      </c>
    </row>
    <row r="473" spans="1:9" ht="73.5" customHeight="1" x14ac:dyDescent="0.2">
      <c r="A473" s="4" t="s">
        <v>543</v>
      </c>
      <c r="B473" s="4" t="s">
        <v>547</v>
      </c>
      <c r="C473" s="1" t="s">
        <v>548</v>
      </c>
      <c r="D473" s="4" t="s">
        <v>14</v>
      </c>
      <c r="E473" s="4" t="s">
        <v>81</v>
      </c>
      <c r="F473" s="2">
        <v>-1500000</v>
      </c>
      <c r="G473" s="2">
        <v>0</v>
      </c>
      <c r="H473" s="2">
        <v>0</v>
      </c>
      <c r="I473" s="5" t="s">
        <v>815</v>
      </c>
    </row>
    <row r="474" spans="1:9" ht="76.5" customHeight="1" x14ac:dyDescent="0.2">
      <c r="A474" s="4" t="s">
        <v>543</v>
      </c>
      <c r="B474" s="4" t="s">
        <v>549</v>
      </c>
      <c r="C474" s="1" t="s">
        <v>550</v>
      </c>
      <c r="D474" s="4" t="s">
        <v>164</v>
      </c>
      <c r="E474" s="4" t="s">
        <v>15</v>
      </c>
      <c r="F474" s="2">
        <v>-200768.4</v>
      </c>
      <c r="G474" s="2">
        <v>0</v>
      </c>
      <c r="H474" s="2">
        <v>0</v>
      </c>
      <c r="I474" s="5" t="s">
        <v>749</v>
      </c>
    </row>
    <row r="475" spans="1:9" ht="120" x14ac:dyDescent="0.2">
      <c r="A475" s="4" t="s">
        <v>73</v>
      </c>
      <c r="B475" s="4" t="s">
        <v>551</v>
      </c>
      <c r="C475" s="1" t="s">
        <v>552</v>
      </c>
      <c r="D475" s="4" t="s">
        <v>89</v>
      </c>
      <c r="E475" s="4" t="s">
        <v>29</v>
      </c>
      <c r="F475" s="2">
        <v>5000</v>
      </c>
      <c r="G475" s="2">
        <v>0</v>
      </c>
      <c r="H475" s="2">
        <v>0</v>
      </c>
      <c r="I475" s="5" t="s">
        <v>637</v>
      </c>
    </row>
    <row r="476" spans="1:9" ht="45" customHeight="1" x14ac:dyDescent="0.2">
      <c r="A476" s="4" t="s">
        <v>106</v>
      </c>
      <c r="B476" s="4" t="s">
        <v>553</v>
      </c>
      <c r="C476" s="1" t="s">
        <v>17</v>
      </c>
      <c r="D476" s="4" t="s">
        <v>18</v>
      </c>
      <c r="E476" s="4" t="s">
        <v>20</v>
      </c>
      <c r="F476" s="2">
        <v>-57400</v>
      </c>
      <c r="G476" s="2">
        <v>0</v>
      </c>
      <c r="H476" s="2">
        <v>0</v>
      </c>
      <c r="I476" s="16" t="s">
        <v>657</v>
      </c>
    </row>
    <row r="477" spans="1:9" ht="45" customHeight="1" x14ac:dyDescent="0.2">
      <c r="A477" s="4" t="s">
        <v>106</v>
      </c>
      <c r="B477" s="4" t="s">
        <v>553</v>
      </c>
      <c r="C477" s="1" t="s">
        <v>17</v>
      </c>
      <c r="D477" s="4" t="s">
        <v>18</v>
      </c>
      <c r="E477" s="4" t="s">
        <v>15</v>
      </c>
      <c r="F477" s="2">
        <v>250500</v>
      </c>
      <c r="G477" s="2">
        <v>0</v>
      </c>
      <c r="H477" s="2">
        <v>0</v>
      </c>
      <c r="I477" s="23"/>
    </row>
    <row r="478" spans="1:9" ht="45" customHeight="1" x14ac:dyDescent="0.2">
      <c r="A478" s="4" t="s">
        <v>106</v>
      </c>
      <c r="B478" s="4" t="s">
        <v>553</v>
      </c>
      <c r="C478" s="1" t="s">
        <v>17</v>
      </c>
      <c r="D478" s="4" t="s">
        <v>18</v>
      </c>
      <c r="E478" s="4" t="s">
        <v>22</v>
      </c>
      <c r="F478" s="2">
        <v>-278000</v>
      </c>
      <c r="G478" s="2">
        <v>0</v>
      </c>
      <c r="H478" s="2">
        <v>0</v>
      </c>
      <c r="I478" s="23"/>
    </row>
    <row r="479" spans="1:9" ht="45" customHeight="1" x14ac:dyDescent="0.2">
      <c r="A479" s="4" t="s">
        <v>106</v>
      </c>
      <c r="B479" s="4" t="s">
        <v>553</v>
      </c>
      <c r="C479" s="1" t="s">
        <v>17</v>
      </c>
      <c r="D479" s="4" t="s">
        <v>18</v>
      </c>
      <c r="E479" s="4" t="s">
        <v>554</v>
      </c>
      <c r="F479" s="2">
        <v>-4800</v>
      </c>
      <c r="G479" s="2">
        <v>0</v>
      </c>
      <c r="H479" s="2">
        <v>0</v>
      </c>
      <c r="I479" s="22"/>
    </row>
    <row r="480" spans="1:9" ht="120" x14ac:dyDescent="0.2">
      <c r="A480" s="4" t="s">
        <v>106</v>
      </c>
      <c r="B480" s="4" t="s">
        <v>551</v>
      </c>
      <c r="C480" s="1" t="s">
        <v>552</v>
      </c>
      <c r="D480" s="4" t="s">
        <v>146</v>
      </c>
      <c r="E480" s="4" t="s">
        <v>29</v>
      </c>
      <c r="F480" s="2">
        <v>26120</v>
      </c>
      <c r="G480" s="2">
        <v>0</v>
      </c>
      <c r="H480" s="2">
        <v>0</v>
      </c>
      <c r="I480" s="5" t="s">
        <v>750</v>
      </c>
    </row>
    <row r="481" spans="1:9" ht="64.5" customHeight="1" x14ac:dyDescent="0.2">
      <c r="A481" s="4" t="s">
        <v>160</v>
      </c>
      <c r="B481" s="4" t="s">
        <v>549</v>
      </c>
      <c r="C481" s="1" t="s">
        <v>550</v>
      </c>
      <c r="D481" s="4" t="s">
        <v>192</v>
      </c>
      <c r="E481" s="4" t="s">
        <v>65</v>
      </c>
      <c r="F481" s="2">
        <v>77100</v>
      </c>
      <c r="G481" s="2">
        <v>0</v>
      </c>
      <c r="H481" s="2">
        <v>0</v>
      </c>
      <c r="I481" s="5" t="s">
        <v>586</v>
      </c>
    </row>
    <row r="482" spans="1:9" ht="64.5" customHeight="1" x14ac:dyDescent="0.2">
      <c r="A482" s="4" t="s">
        <v>160</v>
      </c>
      <c r="B482" s="4" t="s">
        <v>549</v>
      </c>
      <c r="C482" s="1" t="s">
        <v>550</v>
      </c>
      <c r="D482" s="4" t="s">
        <v>192</v>
      </c>
      <c r="E482" s="4" t="s">
        <v>67</v>
      </c>
      <c r="F482" s="2">
        <v>23284.2</v>
      </c>
      <c r="G482" s="2">
        <v>0</v>
      </c>
      <c r="H482" s="2">
        <v>0</v>
      </c>
      <c r="I482" s="5" t="s">
        <v>586</v>
      </c>
    </row>
    <row r="483" spans="1:9" ht="61.5" customHeight="1" x14ac:dyDescent="0.2">
      <c r="A483" s="4" t="s">
        <v>274</v>
      </c>
      <c r="B483" s="4" t="s">
        <v>555</v>
      </c>
      <c r="C483" s="1" t="s">
        <v>556</v>
      </c>
      <c r="D483" s="4" t="s">
        <v>14</v>
      </c>
      <c r="E483" s="4" t="s">
        <v>557</v>
      </c>
      <c r="F483" s="35">
        <v>-154761776.83000001</v>
      </c>
      <c r="G483" s="2">
        <v>0</v>
      </c>
      <c r="H483" s="2">
        <v>-25164054</v>
      </c>
      <c r="I483" s="5" t="s">
        <v>751</v>
      </c>
    </row>
    <row r="484" spans="1:9" ht="120" x14ac:dyDescent="0.2">
      <c r="A484" s="4" t="s">
        <v>46</v>
      </c>
      <c r="B484" s="4" t="s">
        <v>551</v>
      </c>
      <c r="C484" s="1" t="s">
        <v>552</v>
      </c>
      <c r="D484" s="4" t="s">
        <v>64</v>
      </c>
      <c r="E484" s="4" t="s">
        <v>29</v>
      </c>
      <c r="F484" s="2">
        <v>2075505.59</v>
      </c>
      <c r="G484" s="2">
        <v>0</v>
      </c>
      <c r="H484" s="2">
        <v>0</v>
      </c>
      <c r="I484" s="5" t="s">
        <v>752</v>
      </c>
    </row>
    <row r="485" spans="1:9" ht="120" x14ac:dyDescent="0.2">
      <c r="A485" s="4" t="s">
        <v>346</v>
      </c>
      <c r="B485" s="4" t="s">
        <v>551</v>
      </c>
      <c r="C485" s="1" t="s">
        <v>552</v>
      </c>
      <c r="D485" s="4" t="s">
        <v>428</v>
      </c>
      <c r="E485" s="4" t="s">
        <v>29</v>
      </c>
      <c r="F485" s="2">
        <v>7500</v>
      </c>
      <c r="G485" s="2">
        <v>0</v>
      </c>
      <c r="H485" s="2">
        <v>0</v>
      </c>
      <c r="I485" s="5" t="s">
        <v>753</v>
      </c>
    </row>
    <row r="486" spans="1:9" ht="60" customHeight="1" x14ac:dyDescent="0.2">
      <c r="A486" s="4" t="s">
        <v>346</v>
      </c>
      <c r="B486" s="4" t="s">
        <v>549</v>
      </c>
      <c r="C486" s="1" t="s">
        <v>550</v>
      </c>
      <c r="D486" s="4" t="s">
        <v>428</v>
      </c>
      <c r="E486" s="4" t="s">
        <v>65</v>
      </c>
      <c r="F486" s="2">
        <v>77100</v>
      </c>
      <c r="G486" s="2">
        <v>0</v>
      </c>
      <c r="H486" s="2">
        <v>0</v>
      </c>
      <c r="I486" s="5" t="s">
        <v>586</v>
      </c>
    </row>
    <row r="487" spans="1:9" ht="60" customHeight="1" x14ac:dyDescent="0.2">
      <c r="A487" s="4" t="s">
        <v>346</v>
      </c>
      <c r="B487" s="4" t="s">
        <v>549</v>
      </c>
      <c r="C487" s="1" t="s">
        <v>550</v>
      </c>
      <c r="D487" s="4" t="s">
        <v>428</v>
      </c>
      <c r="E487" s="4" t="s">
        <v>67</v>
      </c>
      <c r="F487" s="2">
        <v>23284.2</v>
      </c>
      <c r="G487" s="2">
        <v>0</v>
      </c>
      <c r="H487" s="2">
        <v>0</v>
      </c>
      <c r="I487" s="5" t="s">
        <v>586</v>
      </c>
    </row>
    <row r="488" spans="1:9" ht="120" x14ac:dyDescent="0.2">
      <c r="A488" s="4" t="s">
        <v>514</v>
      </c>
      <c r="B488" s="4" t="s">
        <v>551</v>
      </c>
      <c r="C488" s="1" t="s">
        <v>552</v>
      </c>
      <c r="D488" s="4" t="s">
        <v>14</v>
      </c>
      <c r="E488" s="4" t="s">
        <v>29</v>
      </c>
      <c r="F488" s="2">
        <v>73025.67</v>
      </c>
      <c r="G488" s="2">
        <v>0</v>
      </c>
      <c r="H488" s="2">
        <v>0</v>
      </c>
      <c r="I488" s="5" t="s">
        <v>740</v>
      </c>
    </row>
    <row r="489" spans="1:9" ht="72.75" customHeight="1" x14ac:dyDescent="0.2">
      <c r="A489" s="4" t="s">
        <v>558</v>
      </c>
      <c r="B489" s="4" t="s">
        <v>560</v>
      </c>
      <c r="C489" s="1" t="s">
        <v>561</v>
      </c>
      <c r="D489" s="4" t="s">
        <v>559</v>
      </c>
      <c r="E489" s="4" t="s">
        <v>15</v>
      </c>
      <c r="F489" s="2">
        <v>2995900</v>
      </c>
      <c r="G489" s="2">
        <v>0</v>
      </c>
      <c r="H489" s="2">
        <v>0</v>
      </c>
      <c r="I489" s="5" t="s">
        <v>754</v>
      </c>
    </row>
    <row r="490" spans="1:9" ht="120" x14ac:dyDescent="0.2">
      <c r="A490" s="4" t="s">
        <v>461</v>
      </c>
      <c r="B490" s="4" t="s">
        <v>551</v>
      </c>
      <c r="C490" s="1" t="s">
        <v>552</v>
      </c>
      <c r="D490" s="4" t="s">
        <v>463</v>
      </c>
      <c r="E490" s="4" t="s">
        <v>29</v>
      </c>
      <c r="F490" s="2">
        <v>34085.4</v>
      </c>
      <c r="G490" s="2">
        <v>0</v>
      </c>
      <c r="H490" s="2">
        <v>0</v>
      </c>
      <c r="I490" s="5" t="s">
        <v>817</v>
      </c>
    </row>
    <row r="491" spans="1:9" ht="120" x14ac:dyDescent="0.2">
      <c r="A491" s="4" t="s">
        <v>431</v>
      </c>
      <c r="B491" s="4" t="s">
        <v>551</v>
      </c>
      <c r="C491" s="1" t="s">
        <v>552</v>
      </c>
      <c r="D491" s="4" t="s">
        <v>64</v>
      </c>
      <c r="E491" s="4" t="s">
        <v>29</v>
      </c>
      <c r="F491" s="2">
        <v>27711.24</v>
      </c>
      <c r="G491" s="2">
        <v>0</v>
      </c>
      <c r="H491" s="2">
        <v>0</v>
      </c>
      <c r="I491" s="5" t="s">
        <v>818</v>
      </c>
    </row>
    <row r="492" spans="1:9" ht="120" x14ac:dyDescent="0.2">
      <c r="A492" s="4" t="s">
        <v>11</v>
      </c>
      <c r="B492" s="4" t="s">
        <v>551</v>
      </c>
      <c r="C492" s="1" t="s">
        <v>552</v>
      </c>
      <c r="D492" s="4" t="s">
        <v>34</v>
      </c>
      <c r="E492" s="4" t="s">
        <v>29</v>
      </c>
      <c r="F492" s="2">
        <v>2196828.06</v>
      </c>
      <c r="G492" s="2">
        <v>0</v>
      </c>
      <c r="H492" s="2">
        <v>0</v>
      </c>
      <c r="I492" s="5" t="s">
        <v>817</v>
      </c>
    </row>
    <row r="493" spans="1:9" ht="14.45" customHeight="1" x14ac:dyDescent="0.2">
      <c r="A493" s="21" t="s">
        <v>785</v>
      </c>
      <c r="B493" s="21"/>
      <c r="C493" s="21"/>
      <c r="D493" s="21"/>
      <c r="E493" s="21"/>
      <c r="F493" s="2">
        <f>SUM(F458:F492)</f>
        <v>-139862899.87</v>
      </c>
      <c r="G493" s="2">
        <f t="shared" ref="G493:H493" si="19">SUM(G458:G492)</f>
        <v>0</v>
      </c>
      <c r="H493" s="2">
        <f t="shared" si="19"/>
        <v>-25164054</v>
      </c>
      <c r="I493" s="12" t="s">
        <v>9</v>
      </c>
    </row>
    <row r="494" spans="1:9" ht="14.45" customHeight="1" x14ac:dyDescent="0.2">
      <c r="A494" s="32" t="s">
        <v>562</v>
      </c>
      <c r="B494" s="32"/>
      <c r="C494" s="32"/>
      <c r="D494" s="32"/>
      <c r="E494" s="32"/>
      <c r="F494" s="3">
        <f>F20+F27+F40+F53+F59+F104+F135+F184+F209+F218+F257+F261+F345+F353+F369+F379+F408+F419+F435+F456+F493</f>
        <v>3820229863.5400004</v>
      </c>
      <c r="G494" s="3">
        <f t="shared" ref="G494:H494" si="20">G20+G27+G40+G53+G59+G104+G135+G184+G209+G218+G257+G261+G345+G353+G369+G379+G408+G419+G435+G456+G493</f>
        <v>0</v>
      </c>
      <c r="H494" s="3">
        <f t="shared" si="20"/>
        <v>0</v>
      </c>
      <c r="I494" s="7" t="s">
        <v>9</v>
      </c>
    </row>
  </sheetData>
  <autoFilter ref="A4:I494"/>
  <mergeCells count="88">
    <mergeCell ref="I446:I448"/>
    <mergeCell ref="A436:I436"/>
    <mergeCell ref="A408:E408"/>
    <mergeCell ref="A409:I409"/>
    <mergeCell ref="A419:E419"/>
    <mergeCell ref="A420:I420"/>
    <mergeCell ref="A435:E435"/>
    <mergeCell ref="A456:E456"/>
    <mergeCell ref="A457:I457"/>
    <mergeCell ref="A493:E493"/>
    <mergeCell ref="A494:E494"/>
    <mergeCell ref="I476:I479"/>
    <mergeCell ref="I467:I469"/>
    <mergeCell ref="I470:I471"/>
    <mergeCell ref="A261:E261"/>
    <mergeCell ref="A262:I262"/>
    <mergeCell ref="A345:E345"/>
    <mergeCell ref="A346:I346"/>
    <mergeCell ref="A353:E353"/>
    <mergeCell ref="I271:I272"/>
    <mergeCell ref="I273:I274"/>
    <mergeCell ref="I275:I277"/>
    <mergeCell ref="I286:I287"/>
    <mergeCell ref="I288:I290"/>
    <mergeCell ref="I292:I294"/>
    <mergeCell ref="I321:I322"/>
    <mergeCell ref="I335:I338"/>
    <mergeCell ref="I347:I348"/>
    <mergeCell ref="I349:I350"/>
    <mergeCell ref="I263:I269"/>
    <mergeCell ref="A210:I210"/>
    <mergeCell ref="A218:E218"/>
    <mergeCell ref="A219:I219"/>
    <mergeCell ref="A257:E257"/>
    <mergeCell ref="A258:I258"/>
    <mergeCell ref="I220:I222"/>
    <mergeCell ref="I223:I225"/>
    <mergeCell ref="I211:I213"/>
    <mergeCell ref="I245:I246"/>
    <mergeCell ref="A135:E135"/>
    <mergeCell ref="A136:I136"/>
    <mergeCell ref="A184:E184"/>
    <mergeCell ref="A185:I185"/>
    <mergeCell ref="A209:E209"/>
    <mergeCell ref="I151:I152"/>
    <mergeCell ref="A54:I54"/>
    <mergeCell ref="A59:E59"/>
    <mergeCell ref="A60:I60"/>
    <mergeCell ref="A104:E104"/>
    <mergeCell ref="A105:I105"/>
    <mergeCell ref="A27:E27"/>
    <mergeCell ref="A28:I28"/>
    <mergeCell ref="A40:E40"/>
    <mergeCell ref="A41:I41"/>
    <mergeCell ref="A53:E53"/>
    <mergeCell ref="I32:I35"/>
    <mergeCell ref="I49:I50"/>
    <mergeCell ref="A1:I1"/>
    <mergeCell ref="A2:A4"/>
    <mergeCell ref="B2:B4"/>
    <mergeCell ref="C2:C4"/>
    <mergeCell ref="D2:D4"/>
    <mergeCell ref="E2:E4"/>
    <mergeCell ref="F2:F4"/>
    <mergeCell ref="G2:G4"/>
    <mergeCell ref="H2:H4"/>
    <mergeCell ref="I2:I4"/>
    <mergeCell ref="A5:I5"/>
    <mergeCell ref="A20:E20"/>
    <mergeCell ref="A21:I21"/>
    <mergeCell ref="I15:I16"/>
    <mergeCell ref="I7:I12"/>
    <mergeCell ref="I453:I454"/>
    <mergeCell ref="I351:I352"/>
    <mergeCell ref="I358:I359"/>
    <mergeCell ref="I410:I411"/>
    <mergeCell ref="I438:I440"/>
    <mergeCell ref="A354:I354"/>
    <mergeCell ref="A369:E369"/>
    <mergeCell ref="A370:I370"/>
    <mergeCell ref="A379:E379"/>
    <mergeCell ref="A380:I380"/>
    <mergeCell ref="I362:I363"/>
    <mergeCell ref="I387:I390"/>
    <mergeCell ref="I396:I397"/>
    <mergeCell ref="I402:I403"/>
    <mergeCell ref="I405:I407"/>
    <mergeCell ref="I450:I451"/>
  </mergeCells>
  <pageMargins left="0.39370080000000002" right="0.39370080000000002" top="0.28000000000000003" bottom="0.37" header="0.23" footer="0.17"/>
  <pageSetup paperSize="9" scale="79" fitToHeight="0" orientation="landscape" r:id="rId1"/>
  <headerFooter>
    <oddFooter>&amp;C&amp;P из &amp;N</oddFooter>
  </headerFooter>
  <rowBreaks count="2" manualBreakCount="2">
    <brk id="53" max="16383" man="1"/>
    <brk id="1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data</vt:lpstr>
      <vt:lpstr>data!Заголовки_для_печати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2021-10-25T11:39:26Z</dcterms:modified>
</cp:coreProperties>
</file>